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論文\化学走性反転の機構\Nature Communications\Datasets_Summary\新しいフォルダー\imaging\Fig.4\4E\"/>
    </mc:Choice>
  </mc:AlternateContent>
  <xr:revisionPtr revIDLastSave="0" documentId="13_ncr:1_{3D8ED140-C760-4F90-8E2F-2419AF4A24D8}" xr6:coauthVersionLast="47" xr6:coauthVersionMax="47" xr10:uidLastSave="{00000000-0000-0000-0000-000000000000}"/>
  <bookViews>
    <workbookView xWindow="-110" yWindow="-110" windowWidth="19420" windowHeight="10420" activeTab="3" xr2:uid="{1CDDF840-B0A4-4520-973A-D3483BB65441}"/>
  </bookViews>
  <sheets>
    <sheet name="N2" sheetId="1" r:id="rId1"/>
    <sheet name="dc07" sheetId="2" r:id="rId2"/>
    <sheet name="nj3(8bit)" sheetId="5" r:id="rId3"/>
    <sheet name="summary" sheetId="3" r:id="rId4"/>
    <sheet name="Datafram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1" i="3" l="1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20" i="3"/>
  <c r="K33" i="3"/>
  <c r="J33" i="3"/>
  <c r="K32" i="3"/>
  <c r="J32" i="3"/>
  <c r="K31" i="3"/>
  <c r="J31" i="3"/>
  <c r="J30" i="3"/>
  <c r="K30" i="3" s="1"/>
  <c r="K29" i="3"/>
  <c r="J29" i="3"/>
  <c r="K28" i="3"/>
  <c r="J28" i="3"/>
  <c r="K27" i="3"/>
  <c r="J27" i="3"/>
  <c r="J26" i="3"/>
  <c r="K26" i="3" s="1"/>
  <c r="K25" i="3"/>
  <c r="J25" i="3"/>
  <c r="K24" i="3"/>
  <c r="J24" i="3"/>
  <c r="K23" i="3"/>
  <c r="J23" i="3"/>
  <c r="J22" i="3"/>
  <c r="K22" i="3" s="1"/>
  <c r="K21" i="3"/>
  <c r="J21" i="3"/>
  <c r="K20" i="3"/>
  <c r="J20" i="3"/>
  <c r="K19" i="3"/>
  <c r="J19" i="3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29" i="5"/>
  <c r="M128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2" i="5"/>
  <c r="M1" i="5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20" i="3"/>
  <c r="J12" i="3"/>
  <c r="K12" i="3" s="1"/>
  <c r="J10" i="3"/>
  <c r="K10" i="3" s="1"/>
  <c r="J4" i="3"/>
  <c r="K4" i="3" s="1"/>
  <c r="K112" i="1"/>
  <c r="K111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U16" i="3"/>
  <c r="V16" i="3" s="1"/>
  <c r="V15" i="3"/>
  <c r="U15" i="3"/>
  <c r="U14" i="3"/>
  <c r="V14" i="3" s="1"/>
  <c r="U13" i="3"/>
  <c r="V13" i="3" s="1"/>
  <c r="U12" i="3"/>
  <c r="V12" i="3" s="1"/>
  <c r="V11" i="3"/>
  <c r="U11" i="3"/>
  <c r="V10" i="3"/>
  <c r="U10" i="3"/>
  <c r="U9" i="3"/>
  <c r="V9" i="3" s="1"/>
  <c r="U8" i="3"/>
  <c r="V8" i="3" s="1"/>
  <c r="V7" i="3"/>
  <c r="U7" i="3"/>
  <c r="V6" i="3"/>
  <c r="U6" i="3"/>
  <c r="U5" i="3"/>
  <c r="V5" i="3" s="1"/>
  <c r="U4" i="3"/>
  <c r="V4" i="3" s="1"/>
  <c r="V3" i="3"/>
  <c r="U3" i="3"/>
  <c r="V2" i="3"/>
  <c r="U2" i="3"/>
  <c r="J3" i="3"/>
  <c r="K3" i="3" s="1"/>
  <c r="J5" i="3"/>
  <c r="K5" i="3" s="1"/>
  <c r="J6" i="3"/>
  <c r="K6" i="3" s="1"/>
  <c r="J7" i="3"/>
  <c r="K7" i="3" s="1"/>
  <c r="J8" i="3"/>
  <c r="K8" i="3" s="1"/>
  <c r="J11" i="3"/>
  <c r="K11" i="3" s="1"/>
  <c r="J13" i="3"/>
  <c r="K13" i="3" s="1"/>
  <c r="J14" i="3"/>
  <c r="K14" i="3" s="1"/>
  <c r="J15" i="3"/>
  <c r="K15" i="3" s="1"/>
  <c r="J16" i="3"/>
  <c r="K16" i="3" s="1"/>
  <c r="J2" i="3"/>
  <c r="K2" i="3" s="1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13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97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81" i="2"/>
  <c r="M80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65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49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33" i="2"/>
  <c r="M31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2" i="2"/>
  <c r="M17" i="2"/>
  <c r="M1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81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65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49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33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" i="1"/>
  <c r="J9" i="3" l="1"/>
  <c r="K9" i="3" s="1"/>
</calcChain>
</file>

<file path=xl/sharedStrings.xml><?xml version="1.0" encoding="utf-8"?>
<sst xmlns="http://schemas.openxmlformats.org/spreadsheetml/2006/main" count="1312" uniqueCount="416">
  <si>
    <t>N2.lif - Series016-1:c:1/2 t:6/15 - Series016</t>
  </si>
  <si>
    <t>N2.lif - Series016-1:c:1/2 t:7/15 - Series016</t>
  </si>
  <si>
    <t>N2.lif - Series016-1:c:1/2 t:8/15 - Series016</t>
  </si>
  <si>
    <t>N2.lif - Series016-1:c:1/2 t:9/15 - Series016</t>
  </si>
  <si>
    <t>N2.lif - Series016-1:c:1/2 t:10/15 - Series016</t>
  </si>
  <si>
    <t>N2.lif - Series016-1:c:1/2 t:11/15 - Series016</t>
  </si>
  <si>
    <t>N2.lif - Series016-1:c:1/2 t:12/15 - Series016</t>
  </si>
  <si>
    <t>N2.lif - Series016-1:c:1/2 t:13/15 - Series016</t>
  </si>
  <si>
    <t>N2.lif - Series016-1:c:1/2 t:14/15 - Series016</t>
  </si>
  <si>
    <t>N2.lif - Series016-1:c:1/2 t:15/15 - Series016</t>
  </si>
  <si>
    <t>N2.lif - Series016-1:c:1/2 t:1/15 - Series016</t>
  </si>
  <si>
    <t>N2.lif - Series016-1:c:1/2 t:2/15 - Series016</t>
  </si>
  <si>
    <t>N2.lif - Series016-1:c:1/2 t:4/15 - Series016</t>
  </si>
  <si>
    <t>N2.lif - Series016-1:c:1/2 t:5/15 - Series016</t>
  </si>
  <si>
    <t>N2.lif - Series016-1:c:1/2 t:3/15 - Series016</t>
  </si>
  <si>
    <t>N2.lif - Image014:c:1/2 - Image014</t>
  </si>
  <si>
    <t>N2.lif - Series012-1:c:1/2 t:1/15 - Series012</t>
  </si>
  <si>
    <t>N2.lif - Series012-1:c:1/2 t:2/15 - Series012</t>
  </si>
  <si>
    <t>N2.lif - Series012-1:c:1/2 t:3/15 - Series012</t>
  </si>
  <si>
    <t>N2.lif - Series012-1:c:1/2 t:4/15 - Series012</t>
  </si>
  <si>
    <t>N2.lif - Series012-1:c:1/2 t:5/15 - Series012</t>
  </si>
  <si>
    <t>N2.lif - Series012-1:c:1/2 t:6/15 - Series012</t>
  </si>
  <si>
    <t>N2.lif - Series012-1:c:1/2 t:7/15 - Series012</t>
  </si>
  <si>
    <t>N2.lif - Series012-1:c:1/2 t:8/15 - Series012</t>
  </si>
  <si>
    <t>N2.lif - Series012-1:c:1/2 t:9/15 - Series012</t>
  </si>
  <si>
    <t>N2.lif - Series012-1:c:1/2 t:10/15 - Series012</t>
  </si>
  <si>
    <t>N2.lif - Series012-1:c:1/2 t:11/15 - Series012</t>
  </si>
  <si>
    <t>N2.lif - Series012-1:c:1/2 t:12/15 - Series012</t>
  </si>
  <si>
    <t>N2.lif - Series012-1:c:1/2 t:13/15 - Series012</t>
  </si>
  <si>
    <t>N2.lif - Series012-1:c:1/2 t:14/15 - Series012</t>
  </si>
  <si>
    <t>N2.lif - Series012-1:c:1/2 t:15/15 - Series012</t>
  </si>
  <si>
    <t>N2.lif - Image008:c:1/2 - Image008</t>
  </si>
  <si>
    <t>N2.lif - Series021-1:c:1/2 t:1/15 - Series021</t>
  </si>
  <si>
    <t>N2.lif - Series021-1:c:1/2 t:2/15 - Series021</t>
  </si>
  <si>
    <t>N2.lif - Series021-1:c:1/2 t:3/15 - Series021</t>
  </si>
  <si>
    <t>N2.lif - Series021-1:c:1/2 t:4/15 - Series021</t>
  </si>
  <si>
    <t>N2.lif - Series021-1:c:1/2 t:5/15 - Series021</t>
  </si>
  <si>
    <t>N2.lif - Series021-1:c:1/2 t:6/15 - Series021</t>
  </si>
  <si>
    <t>N2.lif - Series021-1:c:1/2 t:7/15 - Series021</t>
  </si>
  <si>
    <t>N2.lif - Series021-1:c:1/2 t:8/15 - Series021</t>
  </si>
  <si>
    <t>N2.lif - Series021-1:c:1/2 t:9/15 - Series021</t>
  </si>
  <si>
    <t>N2.lif - Series021-1:c:1/2 t:10/15 - Series021</t>
  </si>
  <si>
    <t>N2.lif - Series021-1:c:1/2 t:11/15 - Series021</t>
  </si>
  <si>
    <t>N2.lif - Series021-1:c:1/2 t:12/15 - Series021</t>
  </si>
  <si>
    <t>N2.lif - Series021-1:c:1/2 t:13/15 - Series021</t>
  </si>
  <si>
    <t>N2.lif - Series021-1:c:1/2 t:14/15 - Series021</t>
  </si>
  <si>
    <t>N2.lif - Series021-1:c:1/2 t:15/15 - Series021</t>
  </si>
  <si>
    <t>N2.lif - Image018:c:1/2 - Image018</t>
  </si>
  <si>
    <t>N2.lif - Series034-1:c:1/2 t:1/15 - Series034</t>
  </si>
  <si>
    <t>N2.lif - Series034-1:c:1/2 t:2/15 - Series034</t>
  </si>
  <si>
    <t>N2.lif - Series034-1:c:1/2 t:3/15 - Series034</t>
  </si>
  <si>
    <t>N2.lif - Series034-1:c:1/2 t:4/15 - Series034</t>
  </si>
  <si>
    <t>N2.lif - Series034-1:c:1/2 t:5/15 - Series034</t>
  </si>
  <si>
    <t>N2.lif - Series034-1:c:1/2 t:6/15 - Series034</t>
  </si>
  <si>
    <t>N2.lif - Series034-1:c:1/2 t:7/15 - Series034</t>
  </si>
  <si>
    <t>N2.lif - Series034-1:c:1/2 t:8/15 - Series034</t>
  </si>
  <si>
    <t>N2.lif - Series034-1:c:1/2 t:9/15 - Series034</t>
  </si>
  <si>
    <t>N2.lif - Series034-1:c:1/2 t:10/15 - Series034</t>
  </si>
  <si>
    <t>N2.lif - Series034-1:c:1/2 t:11/15 - Series034</t>
  </si>
  <si>
    <t>N2.lif - Series034-1:c:1/2 t:12/15 - Series034</t>
  </si>
  <si>
    <t>N2.lif - Series034-1:c:1/2 t:13/15 - Series034</t>
  </si>
  <si>
    <t>N2.lif - Series034-1:c:1/2 t:14/15 - Series034</t>
  </si>
  <si>
    <t>N2.lif - Series034-1:c:1/2 t:15/15 - Series034</t>
  </si>
  <si>
    <t>N2.lif - Image031:c:1/2 - Image031</t>
  </si>
  <si>
    <t>N2.lif - Series039-1:c:1/2 t:1/15 - Series039</t>
  </si>
  <si>
    <t>N2.lif - Series039-1:c:1/2 t:2/15 - Series039</t>
  </si>
  <si>
    <t>N2.lif - Series039-1:c:1/2 t:3/15 - Series039</t>
  </si>
  <si>
    <t>N2.lif - Series039-1:c:1/2 t:4/15 - Series039</t>
  </si>
  <si>
    <t>N2.lif - Series039-1:c:1/2 t:5/15 - Series039</t>
  </si>
  <si>
    <t>N2.lif - Series039-1:c:1/2 t:6/15 - Series039</t>
  </si>
  <si>
    <t>N2.lif - Series039-1:c:1/2 t:7/15 - Series039</t>
  </si>
  <si>
    <t>N2.lif - Series039-1:c:1/2 t:8/15 - Series039</t>
  </si>
  <si>
    <t>N2.lif - Series039-1:c:1/2 t:9/15 - Series039</t>
  </si>
  <si>
    <t>N2.lif - Series039-1:c:1/2 t:10/15 - Series039</t>
  </si>
  <si>
    <t>N2.lif - Series039-1:c:1/2 t:11/15 - Series039</t>
  </si>
  <si>
    <t>N2.lif - Series039-1:c:1/2 t:12/15 - Series039</t>
  </si>
  <si>
    <t>N2.lif - Series039-1:c:1/2 t:13/15 - Series039</t>
  </si>
  <si>
    <t>N2.lif - Series039-1:c:1/2 t:14/15 - Series039</t>
  </si>
  <si>
    <t>N2.lif - Series039-1:c:1/2 t:15/15 - Series039</t>
  </si>
  <si>
    <t>N2.lif - Image036:c:1/2 - Image036</t>
    <phoneticPr fontId="1"/>
  </si>
  <si>
    <t>N2.lif - Series045-1:c:1/2 t:1/15 - Series045</t>
  </si>
  <si>
    <t>N2.lif - Series045-1:c:1/2 t:2/15 - Series045</t>
  </si>
  <si>
    <t>N2.lif - Series045-1:c:1/2 t:3/15 - Series045</t>
  </si>
  <si>
    <t>N2.lif - Series045-1:c:1/2 t:4/15 - Series045</t>
  </si>
  <si>
    <t>N2.lif - Series045-1:c:1/2 t:5/15 - Series045</t>
  </si>
  <si>
    <t>N2.lif - Series045-1:c:1/2 t:6/15 - Series045</t>
  </si>
  <si>
    <t>N2.lif - Series045-1:c:1/2 t:7/15 - Series045</t>
  </si>
  <si>
    <t>N2.lif - Series045-1:c:1/2 t:8/15 - Series045</t>
  </si>
  <si>
    <t>N2.lif - Series045-1:c:1/2 t:9/15 - Series045</t>
  </si>
  <si>
    <t>N2.lif - Series045-1:c:1/2 t:10/15 - Series045</t>
  </si>
  <si>
    <t>N2.lif - Series045-1:c:1/2 t:11/15 - Series045</t>
  </si>
  <si>
    <t>N2.lif - Series045-1:c:1/2 t:12/15 - Series045</t>
  </si>
  <si>
    <t>N2.lif - Series045-1:c:1/2 t:13/15 - Series045</t>
  </si>
  <si>
    <t>N2.lif - Series045-1:c:1/2 t:14/15 - Series045</t>
  </si>
  <si>
    <t>N2.lif - Series045-1:c:1/2 t:15/15 - Series045</t>
  </si>
  <si>
    <t>N2.lif - Image041:c:1/2 - Image041</t>
  </si>
  <si>
    <t>N2.lif - Series007-1:c:1/2 t:1/15 - Series007</t>
  </si>
  <si>
    <t>N2.lif - Series007-1:c:1/2 t:2/15 - Series007</t>
  </si>
  <si>
    <t>N2.lif - Series007-1:c:1/2 t:3/15 - Series007</t>
  </si>
  <si>
    <t>N2.lif - Series007-1:c:1/2 t:4/15 - Series007</t>
  </si>
  <si>
    <t>N2.lif - Series007-1:c:1/2 t:5/15 - Series007</t>
  </si>
  <si>
    <t>N2.lif - Series007-1:c:1/2 t:6/15 - Series007</t>
  </si>
  <si>
    <t>N2.lif - Series007-1:c:1/2 t:7/15 - Series007</t>
  </si>
  <si>
    <t>N2.lif - Series007-1:c:1/2 t:8/15 - Series007</t>
  </si>
  <si>
    <t>N2.lif - Series007-1:c:1/2 t:9/15 - Series007</t>
  </si>
  <si>
    <t>N2.lif - Series007-1:c:1/2 t:10/15 - Series007</t>
  </si>
  <si>
    <t>N2.lif - Series007-1:c:1/2 t:11/15 - Series007</t>
  </si>
  <si>
    <t>N2.lif - Series007-1:c:1/2 t:12/15 - Series007</t>
  </si>
  <si>
    <t>N2.lif - Series007-1:c:1/2 t:13/15 - Series007</t>
  </si>
  <si>
    <t>N2.lif - Series007-1:c:1/2 t:14/15 - Series007</t>
  </si>
  <si>
    <t>N2.lif - Series007-1:c:1/2 t:15/15 - Series007</t>
  </si>
  <si>
    <t>N2.lif - Image003:c:1/2 - Image003</t>
  </si>
  <si>
    <t>dc07.lif - Series033-1:c:1/2 t:1/15 - Series033</t>
  </si>
  <si>
    <t>dc07.lif - Series033-1:c:1/2 t:2/15 - Series033</t>
  </si>
  <si>
    <t>dc07.lif - Series033-1:c:1/2 t:3/15 - Series033</t>
  </si>
  <si>
    <t>dc07.lif - Series033-1:c:1/2 t:4/15 - Series033</t>
  </si>
  <si>
    <t>dc07.lif - Series033-1:c:1/2 t:5/15 - Series033</t>
  </si>
  <si>
    <t>dc07.lif - Series033-1:c:1/2 t:6/15 - Series033</t>
  </si>
  <si>
    <t>dc07.lif - Series033-1:c:1/2 t:7/15 - Series033</t>
  </si>
  <si>
    <t>dc07.lif - Series033-1:c:1/2 t:8/15 - Series033</t>
  </si>
  <si>
    <t>dc07.lif - Series033-1:c:1/2 t:9/15 - Series033</t>
  </si>
  <si>
    <t>dc07.lif - Series033-1:c:1/2 t:10/15 - Series033</t>
  </si>
  <si>
    <t>dc07.lif - Series033-1:c:1/2 t:11/15 - Series033</t>
  </si>
  <si>
    <t>dc07.lif - Series033-1:c:1/2 t:12/15 - Series033</t>
  </si>
  <si>
    <t>dc07.lif - Series033-1:c:1/2 t:13/15 - Series033</t>
  </si>
  <si>
    <t>dc07.lif - Series033-1:c:1/2 t:14/15 - Series033</t>
  </si>
  <si>
    <t>dc07.lif - Series033-1:c:1/2 t:15/15 - Series033</t>
  </si>
  <si>
    <t>dc07.lif - Image030:c:1/2 - Image030</t>
  </si>
  <si>
    <t>dc07.lif - Series014-1:c:1/2 t:1/15 - Series014</t>
  </si>
  <si>
    <t>dc07.lif - Series014-1:c:1/2 t:2/15 - Series014</t>
  </si>
  <si>
    <t>dc07.lif - Series014-1:c:1/2 t:3/15 - Series014</t>
  </si>
  <si>
    <t>dc07.lif - Series014-1:c:1/2 t:4/15 - Series014</t>
  </si>
  <si>
    <t>dc07.lif - Series014-1:c:1/2 t:5/15 - Series014</t>
  </si>
  <si>
    <t>dc07.lif - Series014-1:c:1/2 t:6/15 - Series014</t>
  </si>
  <si>
    <t>dc07.lif - Series014-1:c:1/2 t:7/15 - Series014</t>
  </si>
  <si>
    <t>dc07.lif - Series014-1:c:1/2 t:8/15 - Series014</t>
  </si>
  <si>
    <t>dc07.lif - Series014-1:c:1/2 t:9/15 - Series014</t>
  </si>
  <si>
    <t>dc07.lif - Series014-1:c:1/2 t:10/15 - Series014</t>
  </si>
  <si>
    <t>dc07.lif - Series014-1:c:1/2 t:11/15 - Series014</t>
  </si>
  <si>
    <t>dc07.lif - Series014-1:c:1/2 t:12/15 - Series014</t>
  </si>
  <si>
    <t>dc07.lif - Series014-1:c:1/2 t:13/15 - Series014</t>
  </si>
  <si>
    <t>dc07.lif - Series014-1:c:1/2 t:14/15 - Series014</t>
  </si>
  <si>
    <t>dc07.lif - Series014-1:c:1/2 t:15/15 - Series014</t>
  </si>
  <si>
    <t>dc07.lif - Image011:c:1/2 - Image011</t>
  </si>
  <si>
    <t>dc07.lif - Series025-1:c:1/2 t:1/15 - Series025</t>
  </si>
  <si>
    <t>dc07.lif - Series025-1:c:1/2 t:2/15 - Series025</t>
  </si>
  <si>
    <t>dc07.lif - Series025-1:c:1/2 t:3/15 - Series025</t>
  </si>
  <si>
    <t>dc07.lif - Series025-1:c:1/2 t:4/15 - Series025</t>
  </si>
  <si>
    <t>dc07.lif - Series025-1:c:1/2 t:5/15 - Series025</t>
  </si>
  <si>
    <t>dc07.lif - Series025-1:c:1/2 t:6/15 - Series025</t>
  </si>
  <si>
    <t>dc07.lif - Series025-1:c:1/2 t:7/15 - Series025</t>
  </si>
  <si>
    <t>dc07.lif - Series025-1:c:1/2 t:8/15 - Series025</t>
  </si>
  <si>
    <t>dc07.lif - Series025-1:c:1/2 t:9/15 - Series025</t>
  </si>
  <si>
    <t>dc07.lif - Series025-1:c:1/2 t:10/15 - Series025</t>
  </si>
  <si>
    <t>dc07.lif - Series025-1:c:1/2 t:11/15 - Series025</t>
  </si>
  <si>
    <t>dc07.lif - Series025-1:c:1/2 t:12/15 - Series025</t>
  </si>
  <si>
    <t>dc07.lif - Series025-1:c:1/2 t:13/15 - Series025</t>
  </si>
  <si>
    <t>dc07.lif - Series025-1:c:1/2 t:14/15 - Series025</t>
  </si>
  <si>
    <t>dc07.lif - Series025-1:c:1/2 t:15/15 - Series025</t>
  </si>
  <si>
    <t>dc07.lif - Image023:c:1/2 - Image023</t>
  </si>
  <si>
    <t>dc07.lif - Series017-1:c:1/2 t:1/15 - Series017</t>
  </si>
  <si>
    <t>dc07.lif - Series017-1:c:1/2 t:2/15 - Series017</t>
  </si>
  <si>
    <t>dc07.lif - Series017-1:c:1/2 t:3/15 - Series017</t>
  </si>
  <si>
    <t>dc07.lif - Series017-1:c:1/2 t:4/15 - Series017</t>
  </si>
  <si>
    <t>dc07.lif - Series017-1:c:1/2 t:5/15 - Series017</t>
  </si>
  <si>
    <t>dc07.lif - Series017-1:c:1/2 t:6/15 - Series017</t>
  </si>
  <si>
    <t>dc07.lif - Series017-1:c:1/2 t:7/15 - Series017</t>
  </si>
  <si>
    <t>dc07.lif - Series017-1:c:1/2 t:8/15 - Series017</t>
  </si>
  <si>
    <t>dc07.lif - Series017-1:c:1/2 t:9/15 - Series017</t>
  </si>
  <si>
    <t>dc07.lif - Series017-1:c:1/2 t:10/15 - Series017</t>
  </si>
  <si>
    <t>dc07.lif - Series017-1:c:1/2 t:11/15 - Series017</t>
  </si>
  <si>
    <t>dc07.lif - Series017-1:c:1/2 t:12/15 - Series017</t>
  </si>
  <si>
    <t>dc07.lif - Series017-1:c:1/2 t:13/15 - Series017</t>
  </si>
  <si>
    <t>dc07.lif - Series017-1:c:1/2 t:14/15 - Series017</t>
  </si>
  <si>
    <t>dc07.lif - Series017-1:c:1/2 t:15/15 - Series017</t>
  </si>
  <si>
    <t>dc07.lif - Image015:c:1/2 - Image015</t>
  </si>
  <si>
    <t>dc07.lif - Series024-1:c:1/2 t:1/15 - Series024</t>
  </si>
  <si>
    <t>dc07.lif - Series024-1:c:1/2 t:2/15 - Series024</t>
  </si>
  <si>
    <t>dc07.lif - Series024-1:c:1/2 t:3/15 - Series024</t>
  </si>
  <si>
    <t>dc07.lif - Series024-1:c:1/2 t:4/15 - Series024</t>
  </si>
  <si>
    <t>dc07.lif - Series024-1:c:1/2 t:5/15 - Series024</t>
  </si>
  <si>
    <t>dc07.lif - Series024-1:c:1/2 t:6/15 - Series024</t>
  </si>
  <si>
    <t>dc07.lif - Series024-1:c:1/2 t:7/15 - Series024</t>
  </si>
  <si>
    <t>dc07.lif - Series024-1:c:1/2 t:8/15 - Series024</t>
  </si>
  <si>
    <t>dc07.lif - Series024-1:c:1/2 t:9/15 - Series024</t>
  </si>
  <si>
    <t>dc07.lif - Series024-1:c:1/2 t:10/15 - Series024</t>
  </si>
  <si>
    <t>dc07.lif - Series024-1:c:1/2 t:11/15 - Series024</t>
  </si>
  <si>
    <t>dc07.lif - Series024-1:c:1/2 t:12/15 - Series024</t>
  </si>
  <si>
    <t>dc07.lif - Series024-1:c:1/2 t:13/15 - Series024</t>
  </si>
  <si>
    <t>dc07.lif - Series024-1:c:1/2 t:14/15 - Series024</t>
  </si>
  <si>
    <t>dc07.lif - Series024-1:c:1/2 t:15/15 - Series024</t>
  </si>
  <si>
    <t>dc07.lif - Image022:c:1/2 - Image022</t>
  </si>
  <si>
    <t>dc07.lif - Series030-1:c:1/2 t:1/15 - Series030</t>
  </si>
  <si>
    <t>dc07.lif - Series030-1:c:1/2 t:2/15 - Series030</t>
  </si>
  <si>
    <t>dc07.lif - Series030-1:c:1/2 t:3/15 - Series030</t>
  </si>
  <si>
    <t>dc07.lif - Series030-1:c:1/2 t:4/15 - Series030</t>
  </si>
  <si>
    <t>dc07.lif - Series030-1:c:1/2 t:5/15 - Series030</t>
  </si>
  <si>
    <t>dc07.lif - Series030-1:c:1/2 t:6/15 - Series030</t>
  </si>
  <si>
    <t>dc07.lif - Series030-1:c:1/2 t:7/15 - Series030</t>
  </si>
  <si>
    <t>dc07.lif - Series030-1:c:1/2 t:8/15 - Series030</t>
  </si>
  <si>
    <t>dc07.lif - Series030-1:c:1/2 t:9/15 - Series030</t>
  </si>
  <si>
    <t>dc07.lif - Series030-1:c:1/2 t:10/15 - Series030</t>
  </si>
  <si>
    <t>dc07.lif - Series030-1:c:1/2 t:11/15 - Series030</t>
  </si>
  <si>
    <t>dc07.lif - Series030-1:c:1/2 t:12/15 - Series030</t>
  </si>
  <si>
    <t>dc07.lif - Series030-1:c:1/2 t:13/15 - Series030</t>
  </si>
  <si>
    <t>dc07.lif - Series030-1:c:1/2 t:14/15 - Series030</t>
  </si>
  <si>
    <t>dc07.lif - Series030-1:c:1/2 t:15/15 - Series030</t>
  </si>
  <si>
    <t>dc07.lif - Image027:c:1/2 - Image027</t>
  </si>
  <si>
    <t>dc07.lif - Series035-1:c:1/2 t:1/15 - Series035</t>
  </si>
  <si>
    <t>dc07.lif - Series035-1:c:1/2 t:2/15 - Series035</t>
  </si>
  <si>
    <t>dc07.lif - Series035-1:c:1/2 t:3/15 - Series035</t>
  </si>
  <si>
    <t>dc07.lif - Series035-1:c:1/2 t:4/15 - Series035</t>
  </si>
  <si>
    <t>dc07.lif - Series035-1:c:1/2 t:5/15 - Series035</t>
  </si>
  <si>
    <t>dc07.lif - Series035-1:c:1/2 t:6/15 - Series035</t>
  </si>
  <si>
    <t>dc07.lif - Series035-1:c:1/2 t:7/15 - Series035</t>
  </si>
  <si>
    <t>dc07.lif - Series035-1:c:1/2 t:8/15 - Series035</t>
  </si>
  <si>
    <t>dc07.lif - Series035-1:c:1/2 t:9/15 - Series035</t>
  </si>
  <si>
    <t>dc07.lif - Series035-1:c:1/2 t:10/15 - Series035</t>
  </si>
  <si>
    <t>dc07.lif - Series035-1:c:1/2 t:11/15 - Series035</t>
  </si>
  <si>
    <t>dc07.lif - Series035-1:c:1/2 t:12/15 - Series035</t>
  </si>
  <si>
    <t>dc07.lif - Series035-1:c:1/2 t:13/15 - Series035</t>
  </si>
  <si>
    <t>dc07.lif - Series035-1:c:1/2 t:14/15 - Series035</t>
  </si>
  <si>
    <t>dc07.lif - Series035-1:c:1/2 t:15/15 - Series035</t>
  </si>
  <si>
    <t>dc07.lif - Image032:c:1/2 - Image032</t>
  </si>
  <si>
    <t>dc07.lif - Series009-1:c:1/2 t:1/15 - Series009</t>
  </si>
  <si>
    <t>dc07.lif - Series009-1:c:1/2 t:2/15 - Series009</t>
  </si>
  <si>
    <t>dc07.lif - Series009-1:c:1/2 t:3/15 - Series009</t>
  </si>
  <si>
    <t>dc07.lif - Series009-1:c:1/2 t:4/15 - Series009</t>
  </si>
  <si>
    <t>dc07.lif - Series009-1:c:1/2 t:5/15 - Series009</t>
  </si>
  <si>
    <t>dc07.lif - Series009-1:c:1/2 t:6/15 - Series009</t>
  </si>
  <si>
    <t>dc07.lif - Series009-1:c:1/2 t:7/15 - Series009</t>
  </si>
  <si>
    <t>dc07.lif - Series009-1:c:1/2 t:8/15 - Series009</t>
  </si>
  <si>
    <t>dc07.lif - Series009-1:c:1/2 t:9/15 - Series009</t>
  </si>
  <si>
    <t>dc07.lif - Series009-1:c:1/2 t:10/15 - Series009</t>
  </si>
  <si>
    <t>dc07.lif - Series009-1:c:1/2 t:11/15 - Series009</t>
  </si>
  <si>
    <t>dc07.lif - Series009-1:c:1/2 t:12/15 - Series009</t>
  </si>
  <si>
    <t>dc07.lif - Series009-1:c:1/2 t:13/15 - Series009</t>
  </si>
  <si>
    <t>dc07.lif - Series009-1:c:1/2 t:14/15 - Series009</t>
  </si>
  <si>
    <t>dc07.lif - Series009-1:c:1/2 t:15/15 - Series009</t>
  </si>
  <si>
    <t>dc07.lif - Image006:c:1/2 - Image006</t>
  </si>
  <si>
    <t>N2</t>
  </si>
  <si>
    <t>N2</t>
    <phoneticPr fontId="1"/>
  </si>
  <si>
    <t>dc07</t>
    <phoneticPr fontId="1"/>
  </si>
  <si>
    <t>N2_Avg</t>
    <phoneticPr fontId="1"/>
  </si>
  <si>
    <t>N2_SEM</t>
    <phoneticPr fontId="1"/>
  </si>
  <si>
    <t>dc07_Avg</t>
    <phoneticPr fontId="1"/>
  </si>
  <si>
    <t>dc07_SEM</t>
    <phoneticPr fontId="1"/>
  </si>
  <si>
    <t>time(sec)</t>
    <phoneticPr fontId="1"/>
  </si>
  <si>
    <t>recovery_rate</t>
    <phoneticPr fontId="1"/>
  </si>
  <si>
    <t>strains</t>
    <phoneticPr fontId="1"/>
  </si>
  <si>
    <t>time_sec</t>
    <phoneticPr fontId="1"/>
  </si>
  <si>
    <t>unc-64_S65A</t>
  </si>
  <si>
    <t>unc-64_S65A</t>
    <phoneticPr fontId="1"/>
  </si>
  <si>
    <t>Interaction p_value(Generalized Linear Model)</t>
    <phoneticPr fontId="1"/>
  </si>
  <si>
    <t>Regresion_Slope</t>
    <phoneticPr fontId="1"/>
  </si>
  <si>
    <t>Regresion_Intercept</t>
    <phoneticPr fontId="1"/>
  </si>
  <si>
    <t>N2_estimate</t>
    <phoneticPr fontId="1"/>
  </si>
  <si>
    <t>N2_SE</t>
    <phoneticPr fontId="1"/>
  </si>
  <si>
    <t>N2_pvalue</t>
    <phoneticPr fontId="1"/>
  </si>
  <si>
    <t>S65A_estimate</t>
    <phoneticPr fontId="1"/>
  </si>
  <si>
    <t>S65A_SE</t>
    <phoneticPr fontId="1"/>
  </si>
  <si>
    <t>S65A_pvalue</t>
    <phoneticPr fontId="1"/>
  </si>
  <si>
    <t>N2 vs unc-64</t>
    <phoneticPr fontId="1"/>
  </si>
  <si>
    <t>Estimated(LM)_N2</t>
    <phoneticPr fontId="1"/>
  </si>
  <si>
    <t>Estimated(LM)_dc07</t>
    <phoneticPr fontId="1"/>
  </si>
  <si>
    <t>nj3.lif - Series080-1:c:1/2 t:1/15 - Series080</t>
  </si>
  <si>
    <t>nj3.lif - Series080-1:c:1/2 t:2/15 - Series080</t>
  </si>
  <si>
    <t>nj3.lif - Series080-1:c:1/2 t:3/15 - Series080</t>
  </si>
  <si>
    <t>nj3.lif - Series080-1:c:1/2 t:5/15 - Series080</t>
  </si>
  <si>
    <t>nj3.lif - Series080-1:c:1/2 t:6/15 - Series080</t>
  </si>
  <si>
    <t>nj3.lif - Series080-1:c:1/2 t:7/15 - Series080</t>
  </si>
  <si>
    <t>nj3.lif - Series080-1:c:1/2 t:8/15 - Series080</t>
  </si>
  <si>
    <t>nj3.lif - Series080-1:c:1/2 t:9/15 - Series080</t>
  </si>
  <si>
    <t>nj3.lif - Series080-1:c:1/2 t:10/15 - Series080</t>
  </si>
  <si>
    <t>nj3.lif - Series080-1:c:1/2 t:11/15 - Series080</t>
  </si>
  <si>
    <t>nj3.lif - Series080-1:c:1/2 t:12/15 - Series080</t>
  </si>
  <si>
    <t>nj3.lif - Series080-1:c:1/2 t:13/15 - Series080</t>
  </si>
  <si>
    <t>nj3.lif - Series080-1:c:1/2 t:14/15 - Series080</t>
  </si>
  <si>
    <t>nj3.lif - Series080-1:c:1/2 t:15/15 - Series080</t>
  </si>
  <si>
    <t>nj3.lif - Series080-1:c:1/2 t:4/15 - Series080</t>
  </si>
  <si>
    <t>nj3.lif - Image075:c:1/2 - Image075</t>
  </si>
  <si>
    <t>nj3.lif - Series073-1:c:1/2 t:1/15 - Series073</t>
  </si>
  <si>
    <t>nj3.lif - Series073-1:c:1/2 t:2/15 - Series073</t>
  </si>
  <si>
    <t>nj3.lif - Series073-1:c:1/2 t:3/15 - Series073</t>
  </si>
  <si>
    <t>nj3.lif - Series073-1:c:1/2 t:4/15 - Series073</t>
  </si>
  <si>
    <t>nj3.lif - Series073-1:c:1/2 t:5/15 - Series073</t>
  </si>
  <si>
    <t>nj3.lif - Series073-1:c:1/2 t:6/15 - Series073</t>
  </si>
  <si>
    <t>nj3.lif - Series073-1:c:1/2 t:7/15 - Series073</t>
  </si>
  <si>
    <t>nj3.lif - Series073-1:c:1/2 t:8/15 - Series073</t>
  </si>
  <si>
    <t>nj3.lif - Series073-1:c:1/2 t:9/15 - Series073</t>
  </si>
  <si>
    <t>nj3.lif - Series073-1:c:1/2 t:10/15 - Series073</t>
  </si>
  <si>
    <t>nj3.lif - Series073-1:c:1/2 t:11/15 - Series073</t>
  </si>
  <si>
    <t>nj3.lif - Series073-1:c:1/2 t:12/15 - Series073</t>
  </si>
  <si>
    <t>nj3.lif - Series073-1:c:1/2 t:13/15 - Series073</t>
  </si>
  <si>
    <t>nj3.lif - Series073-1:c:1/2 t:14/15 - Series073</t>
  </si>
  <si>
    <t>nj3.lif - Series073-1:c:1/2 t:15/15 - Series073</t>
  </si>
  <si>
    <t>nj3.lif - Image070:c:1/2 - Image070</t>
  </si>
  <si>
    <t>nj3.lif - Series068-1:c:1/2 t:1/15 - Series068</t>
  </si>
  <si>
    <t>nj3.lif - Series068-1:c:1/2 t:2/15 - Series068</t>
  </si>
  <si>
    <t>nj3.lif - Series068-1:c:1/2 t:3/15 - Series068</t>
  </si>
  <si>
    <t>nj3.lif - Series068-1:c:1/2 t:4/15 - Series068</t>
  </si>
  <si>
    <t>nj3.lif - Series068-1:c:1/2 t:5/15 - Series068</t>
  </si>
  <si>
    <t>nj3.lif - Series068-1:c:1/2 t:6/15 - Series068</t>
  </si>
  <si>
    <t>nj3.lif - Series068-1:c:1/2 t:7/15 - Series068</t>
  </si>
  <si>
    <t>nj3.lif - Series068-1:c:1/2 t:8/15 - Series068</t>
  </si>
  <si>
    <t>nj3.lif - Series068-1:c:1/2 t:9/15 - Series068</t>
  </si>
  <si>
    <t>nj3.lif - Series068-1:c:1/2 t:10/15 - Series068</t>
  </si>
  <si>
    <t>nj3.lif - Series068-1:c:1/2 t:11/15 - Series068</t>
  </si>
  <si>
    <t>nj3.lif - Series068-1:c:1/2 t:12/15 - Series068</t>
  </si>
  <si>
    <t>nj3.lif - Series068-1:c:1/2 t:13/15 - Series068</t>
  </si>
  <si>
    <t>nj3.lif - Series068-1:c:1/2 t:14/15 - Series068</t>
  </si>
  <si>
    <t>nj3.lif - Series068-1:c:1/2 t:15/15 - Series068</t>
  </si>
  <si>
    <t>nj3.lif - Image065:c:1/2 - Image065</t>
  </si>
  <si>
    <t>nj3.lif - Series062-1:c:1/2 t:1/15 - Series062</t>
  </si>
  <si>
    <t>nj3.lif - Series062-1:c:1/2 t:2/15 - Series062</t>
  </si>
  <si>
    <t>nj3.lif - Series062-1:c:1/2 t:3/15 - Series062</t>
  </si>
  <si>
    <t>nj3.lif - Series062-1:c:1/2 t:4/15 - Series062</t>
  </si>
  <si>
    <t>nj3.lif - Series062-1:c:1/2 t:5/15 - Series062</t>
  </si>
  <si>
    <t>nj3.lif - Series062-1:c:1/2 t:6/15 - Series062</t>
  </si>
  <si>
    <t>nj3.lif - Series062-1:c:1/2 t:7/15 - Series062</t>
  </si>
  <si>
    <t>nj3.lif - Series062-1:c:1/2 t:8/15 - Series062</t>
  </si>
  <si>
    <t>nj3.lif - Series062-1:c:1/2 t:9/15 - Series062</t>
  </si>
  <si>
    <t>nj3.lif - Series062-1:c:1/2 t:10/15 - Series062</t>
  </si>
  <si>
    <t>nj3.lif - Series062-1:c:1/2 t:11/15 - Series062</t>
  </si>
  <si>
    <t>nj3.lif - Series062-1:c:1/2 t:12/15 - Series062</t>
  </si>
  <si>
    <t>nj3.lif - Series062-1:c:1/2 t:13/15 - Series062</t>
  </si>
  <si>
    <t>nj3.lif - Series062-1:c:1/2 t:14/15 - Series062</t>
  </si>
  <si>
    <t>nj3.lif - Series062-1:c:1/2 t:15/15 - Series062</t>
  </si>
  <si>
    <t>nj3.lif - Image059:c:1/2 - Image059</t>
  </si>
  <si>
    <t>nj3.lif - Series057-1:c:1/2 t:1/15 - Series057</t>
  </si>
  <si>
    <t>nj3.lif - Series057-1:c:1/2 t:2/15 - Series057</t>
  </si>
  <si>
    <t>nj3.lif - Series057-1:c:1/2 t:3/15 - Series057</t>
  </si>
  <si>
    <t>nj3.lif - Series057-1:c:1/2 t:4/15 - Series057</t>
  </si>
  <si>
    <t>nj3.lif - Series057-1:c:1/2 t:5/15 - Series057</t>
  </si>
  <si>
    <t>nj3.lif - Series057-1:c:1/2 t:6/15 - Series057</t>
  </si>
  <si>
    <t>nj3.lif - Series057-1:c:1/2 t:7/15 - Series057</t>
  </si>
  <si>
    <t>nj3.lif - Series057-1:c:1/2 t:8/15 - Series057</t>
  </si>
  <si>
    <t>nj3.lif - Series057-1:c:1/2 t:9/15 - Series057</t>
  </si>
  <si>
    <t>nj3.lif - Series057-1:c:1/2 t:10/15 - Series057</t>
  </si>
  <si>
    <t>nj3.lif - Series057-1:c:1/2 t:11/15 - Series057</t>
  </si>
  <si>
    <t>nj3.lif - Series057-1:c:1/2 t:12/15 - Series057</t>
  </si>
  <si>
    <t>nj3.lif - Series057-1:c:1/2 t:13/15 - Series057</t>
  </si>
  <si>
    <t>nj3.lif - Series057-1:c:1/2 t:14/15 - Series057</t>
  </si>
  <si>
    <t>nj3.lif - Series057-1:c:1/2 t:15/15 - Series057</t>
  </si>
  <si>
    <t>nj3.lif - Image054:c:1/2 - Image054</t>
  </si>
  <si>
    <t>nj3.lif - Series052-1:c:1/2 t:1/15 - Series052</t>
  </si>
  <si>
    <t>nj3.lif - Series052-1:c:1/2 t:2/15 - Series052</t>
  </si>
  <si>
    <t>nj3.lif - Series052-1:c:1/2 t:3/15 - Series052</t>
  </si>
  <si>
    <t>nj3.lif - Series052-1:c:1/2 t:4/15 - Series052</t>
  </si>
  <si>
    <t>nj3.lif - Series052-1:c:1/2 t:5/15 - Series052</t>
  </si>
  <si>
    <t>nj3.lif - Series052-1:c:1/2 t:6/15 - Series052</t>
  </si>
  <si>
    <t>nj3.lif - Series052-1:c:1/2 t:7/15 - Series052</t>
  </si>
  <si>
    <t>nj3.lif - Series052-1:c:1/2 t:8/15 - Series052</t>
  </si>
  <si>
    <t>nj3.lif - Series052-1:c:1/2 t:9/15 - Series052</t>
  </si>
  <si>
    <t>nj3.lif - Series052-1:c:1/2 t:10/15 - Series052</t>
  </si>
  <si>
    <t>nj3.lif - Series052-1:c:1/2 t:11/15 - Series052</t>
  </si>
  <si>
    <t>nj3.lif - Series052-1:c:1/2 t:12/15 - Series052</t>
  </si>
  <si>
    <t>nj3.lif - Series052-1:c:1/2 t:13/15 - Series052</t>
  </si>
  <si>
    <t>nj3.lif - Series052-1:c:1/2 t:14/15 - Series052</t>
  </si>
  <si>
    <t>nj3.lif - Series052-1:c:1/2 t:15/15 - Series052</t>
  </si>
  <si>
    <t>nj3.lif - Image049:c:1/2 - Image049</t>
  </si>
  <si>
    <t>nj3.lif - Series047:c:1/2 t:1/15 - Series047</t>
  </si>
  <si>
    <t>nj3.lif - Series047:c:1/2 t:2/15 - Series047</t>
  </si>
  <si>
    <t>nj3.lif - Series047:c:1/2 t:3/15 - Series047</t>
  </si>
  <si>
    <t>nj3.lif - Series047:c:1/2 t:4/15 - Series047</t>
  </si>
  <si>
    <t>nj3.lif - Series047:c:1/2 t:5/15 - Series047</t>
  </si>
  <si>
    <t>nj3.lif - Series047:c:1/2 t:6/15 - Series047</t>
  </si>
  <si>
    <t>nj3.lif - Series047:c:1/2 t:7/15 - Series047</t>
  </si>
  <si>
    <t>nj3.lif - Series047:c:1/2 t:8/15 - Series047</t>
  </si>
  <si>
    <t>nj3.lif - Series047:c:1/2 t:9/15 - Series047</t>
  </si>
  <si>
    <t>nj3.lif - Series047:c:1/2 t:10/15 - Series047</t>
  </si>
  <si>
    <t>nj3.lif - Series047:c:1/2 t:11/15 - Series047</t>
  </si>
  <si>
    <t>nj3.lif - Series047:c:1/2 t:12/15 - Series047</t>
  </si>
  <si>
    <t>nj3.lif - Series047:c:1/2 t:13/15 - Series047</t>
  </si>
  <si>
    <t>nj3.lif - Series047:c:1/2 t:14/15 - Series047</t>
  </si>
  <si>
    <t>nj3.lif - Series047:c:1/2 t:15/15 - Series047</t>
  </si>
  <si>
    <t>nj3.lif - Image044:c:1/2 - Image044</t>
  </si>
  <si>
    <t>nj3.lif - Series042-1:c:1/2 t:1/15 - Series042</t>
  </si>
  <si>
    <t>nj3.lif - Series042-1:c:1/2 t:2/15 - Series042</t>
  </si>
  <si>
    <t>nj3.lif - Series042-1:c:1/2 t:3/15 - Series042</t>
  </si>
  <si>
    <t>nj3.lif - Series042-1:c:1/2 t:4/15 - Series042</t>
  </si>
  <si>
    <t>nj3.lif - Series042-1:c:1/2 t:5/15 - Series042</t>
  </si>
  <si>
    <t>nj3.lif - Series042-1:c:1/2 t:6/15 - Series042</t>
  </si>
  <si>
    <t>nj3.lif - Series042-1:c:1/2 t:7/15 - Series042</t>
  </si>
  <si>
    <t>nj3.lif - Series042-1:c:1/2 t:8/15 - Series042</t>
  </si>
  <si>
    <t>nj3.lif - Series042-1:c:1/2 t:9/15 - Series042</t>
  </si>
  <si>
    <t>nj3.lif - Series042-1:c:1/2 t:10/15 - Series042</t>
  </si>
  <si>
    <t>nj3.lif - Series042-1:c:1/2 t:11/15 - Series042</t>
  </si>
  <si>
    <t>nj3.lif - Series042-1:c:1/2 t:12/15 - Series042</t>
  </si>
  <si>
    <t>nj3.lif - Series042-1:c:1/2 t:13/15 - Series042</t>
  </si>
  <si>
    <t>nj3.lif - Series042-1:c:1/2 t:14/15 - Series042</t>
  </si>
  <si>
    <t>nj3.lif - Image039:c:1/2 - Image039</t>
  </si>
  <si>
    <t>nj3.lif - Series034-1:c:1/2 t:1/15 - Series034</t>
  </si>
  <si>
    <t>nj3.lif - Series034-1:c:1/2 t:2/15 - Series034</t>
  </si>
  <si>
    <t>nj3.lif - Series034-1:c:1/2 t:3/15 - Series034</t>
  </si>
  <si>
    <t>nj3.lif - Series034-1:c:1/2 t:4/15 - Series034</t>
  </si>
  <si>
    <t>nj3.lif - Series034-1:c:1/2 t:5/15 - Series034</t>
  </si>
  <si>
    <t>nj3.lif - Series034-1:c:1/2 t:6/15 - Series034</t>
  </si>
  <si>
    <t>nj3.lif - Series034-1:c:1/2 t:7/15 - Series034</t>
  </si>
  <si>
    <t>nj3.lif - Series034-1:c:1/2 t:8/15 - Series034</t>
  </si>
  <si>
    <t>nj3.lif - Series034-1:c:1/2 t:9/15 - Series034</t>
  </si>
  <si>
    <t>nj3.lif - Series034-1:c:1/2 t:10/15 - Series034</t>
  </si>
  <si>
    <t>nj3.lif - Series034-1:c:1/2 t:11/15 - Series034</t>
  </si>
  <si>
    <t>nj3.lif - Series034-1:c:1/2 t:12/15 - Series034</t>
  </si>
  <si>
    <t>nj3.lif - Series034-1:c:1/2 t:13/15 - Series034</t>
  </si>
  <si>
    <t>nj3.lif - Series034-1:c:1/2 t:14/15 - Series034</t>
  </si>
  <si>
    <t>nj3.lif - Series034-1:c:1/2 t:15/15 - Series034</t>
  </si>
  <si>
    <t>nj3.lif - Image029:c:1/2 - Image029</t>
  </si>
  <si>
    <t>pkc-1(nj3)</t>
    <phoneticPr fontId="1"/>
  </si>
  <si>
    <t>pkc-1(nj3)_Avg</t>
    <phoneticPr fontId="1"/>
  </si>
  <si>
    <t>pkc-1(nj3)_SEM</t>
    <phoneticPr fontId="1"/>
  </si>
  <si>
    <t>pkc-1_nj3</t>
    <phoneticPr fontId="1"/>
  </si>
  <si>
    <t>nj3_estimate</t>
    <phoneticPr fontId="1"/>
  </si>
  <si>
    <t>nj3_SE</t>
    <phoneticPr fontId="1"/>
  </si>
  <si>
    <t>nj3]_pvalue</t>
    <phoneticPr fontId="1"/>
  </si>
  <si>
    <t>Estimated(LM)_nj3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</si>
</sst>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  <font>
      <i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N2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11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summary!$K$2:$K$16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3.1385969153104119E-2</c:v>
                  </c:pt>
                  <c:pt idx="2">
                    <c:v>2.1272090006539984E-2</c:v>
                  </c:pt>
                  <c:pt idx="3">
                    <c:v>9.5654282661632714E-2</c:v>
                  </c:pt>
                  <c:pt idx="4">
                    <c:v>7.6403839623128494E-2</c:v>
                  </c:pt>
                  <c:pt idx="5">
                    <c:v>7.6258688117159287E-2</c:v>
                  </c:pt>
                  <c:pt idx="6">
                    <c:v>6.1188356790485503E-2</c:v>
                  </c:pt>
                  <c:pt idx="7">
                    <c:v>5.7000663787888164E-2</c:v>
                  </c:pt>
                  <c:pt idx="8">
                    <c:v>7.1243198298924088E-2</c:v>
                  </c:pt>
                  <c:pt idx="9">
                    <c:v>3.3348670656258045E-2</c:v>
                  </c:pt>
                  <c:pt idx="10">
                    <c:v>3.29683707515738E-2</c:v>
                  </c:pt>
                  <c:pt idx="11">
                    <c:v>7.1834829852610374E-2</c:v>
                  </c:pt>
                  <c:pt idx="12">
                    <c:v>6.4183071321299814E-2</c:v>
                  </c:pt>
                  <c:pt idx="13">
                    <c:v>0.10632920224260715</c:v>
                  </c:pt>
                  <c:pt idx="14">
                    <c:v>7.652622155157783E-2</c:v>
                  </c:pt>
                </c:numCache>
              </c:numRef>
            </c:plus>
            <c:minus>
              <c:numRef>
                <c:f>summary!$K$2:$K$16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3.1385969153104119E-2</c:v>
                  </c:pt>
                  <c:pt idx="2">
                    <c:v>2.1272090006539984E-2</c:v>
                  </c:pt>
                  <c:pt idx="3">
                    <c:v>9.5654282661632714E-2</c:v>
                  </c:pt>
                  <c:pt idx="4">
                    <c:v>7.6403839623128494E-2</c:v>
                  </c:pt>
                  <c:pt idx="5">
                    <c:v>7.6258688117159287E-2</c:v>
                  </c:pt>
                  <c:pt idx="6">
                    <c:v>6.1188356790485503E-2</c:v>
                  </c:pt>
                  <c:pt idx="7">
                    <c:v>5.7000663787888164E-2</c:v>
                  </c:pt>
                  <c:pt idx="8">
                    <c:v>7.1243198298924088E-2</c:v>
                  </c:pt>
                  <c:pt idx="9">
                    <c:v>3.3348670656258045E-2</c:v>
                  </c:pt>
                  <c:pt idx="10">
                    <c:v>3.29683707515738E-2</c:v>
                  </c:pt>
                  <c:pt idx="11">
                    <c:v>7.1834829852610374E-2</c:v>
                  </c:pt>
                  <c:pt idx="12">
                    <c:v>6.4183071321299814E-2</c:v>
                  </c:pt>
                  <c:pt idx="13">
                    <c:v>0.10632920224260715</c:v>
                  </c:pt>
                  <c:pt idx="14">
                    <c:v>7.652622155157783E-2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summary!$A$2:$A$16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summary!$J$2:$J$16</c:f>
              <c:numCache>
                <c:formatCode>General</c:formatCode>
                <c:ptCount val="15"/>
                <c:pt idx="0">
                  <c:v>0</c:v>
                </c:pt>
                <c:pt idx="1">
                  <c:v>4.1759744316131268E-2</c:v>
                </c:pt>
                <c:pt idx="2">
                  <c:v>5.2605076653589683E-2</c:v>
                </c:pt>
                <c:pt idx="3">
                  <c:v>0.23579935222165094</c:v>
                </c:pt>
                <c:pt idx="4">
                  <c:v>0.17121679561898134</c:v>
                </c:pt>
                <c:pt idx="5">
                  <c:v>0.26943561405189476</c:v>
                </c:pt>
                <c:pt idx="6">
                  <c:v>0.28882537882463288</c:v>
                </c:pt>
                <c:pt idx="7">
                  <c:v>0.25443677533337594</c:v>
                </c:pt>
                <c:pt idx="8">
                  <c:v>0.32270931456811108</c:v>
                </c:pt>
                <c:pt idx="9">
                  <c:v>0.2327320867506093</c:v>
                </c:pt>
                <c:pt idx="10">
                  <c:v>0.27381593513329877</c:v>
                </c:pt>
                <c:pt idx="11">
                  <c:v>0.34026868139948319</c:v>
                </c:pt>
                <c:pt idx="12">
                  <c:v>0.38398190531142751</c:v>
                </c:pt>
                <c:pt idx="13">
                  <c:v>0.48799806175237392</c:v>
                </c:pt>
                <c:pt idx="14">
                  <c:v>0.41346357543908158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F1-4DC1-9301-4D3D953C06FD}"/>
            </c:ext>
          </c:extLst>
        </c:ser>
        <c:ser>
          <c:idx val="1"/>
          <c:order val="1"/>
          <c:tx>
            <c:v>dc07</c:v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15"/>
            <c:spPr>
              <a:solidFill>
                <a:schemeClr val="accent5">
                  <a:lumMod val="50000"/>
                </a:schemeClr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summary!$V$2:$V$16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2.5319943413128029E-2</c:v>
                  </c:pt>
                  <c:pt idx="2">
                    <c:v>2.6553099715938028E-2</c:v>
                  </c:pt>
                  <c:pt idx="3">
                    <c:v>2.4977716435079459E-2</c:v>
                  </c:pt>
                  <c:pt idx="4">
                    <c:v>2.4269069129997899E-2</c:v>
                  </c:pt>
                  <c:pt idx="5">
                    <c:v>3.0861876787431002E-2</c:v>
                  </c:pt>
                  <c:pt idx="6">
                    <c:v>3.3758408410571025E-2</c:v>
                  </c:pt>
                  <c:pt idx="7">
                    <c:v>3.9403438198301388E-2</c:v>
                  </c:pt>
                  <c:pt idx="8">
                    <c:v>5.7074271390665024E-2</c:v>
                  </c:pt>
                  <c:pt idx="9">
                    <c:v>3.4190748246235074E-2</c:v>
                  </c:pt>
                  <c:pt idx="10">
                    <c:v>4.2053739820336944E-2</c:v>
                  </c:pt>
                  <c:pt idx="11">
                    <c:v>4.464374660039034E-2</c:v>
                  </c:pt>
                  <c:pt idx="12">
                    <c:v>4.7084630579501588E-2</c:v>
                  </c:pt>
                  <c:pt idx="13">
                    <c:v>5.1990942442992606E-2</c:v>
                  </c:pt>
                  <c:pt idx="14">
                    <c:v>4.5827071974063896E-2</c:v>
                  </c:pt>
                </c:numCache>
              </c:numRef>
            </c:plus>
            <c:minus>
              <c:numRef>
                <c:f>summary!$V$2:$V$16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2.5319943413128029E-2</c:v>
                  </c:pt>
                  <c:pt idx="2">
                    <c:v>2.6553099715938028E-2</c:v>
                  </c:pt>
                  <c:pt idx="3">
                    <c:v>2.4977716435079459E-2</c:v>
                  </c:pt>
                  <c:pt idx="4">
                    <c:v>2.4269069129997899E-2</c:v>
                  </c:pt>
                  <c:pt idx="5">
                    <c:v>3.0861876787431002E-2</c:v>
                  </c:pt>
                  <c:pt idx="6">
                    <c:v>3.3758408410571025E-2</c:v>
                  </c:pt>
                  <c:pt idx="7">
                    <c:v>3.9403438198301388E-2</c:v>
                  </c:pt>
                  <c:pt idx="8">
                    <c:v>5.7074271390665024E-2</c:v>
                  </c:pt>
                  <c:pt idx="9">
                    <c:v>3.4190748246235074E-2</c:v>
                  </c:pt>
                  <c:pt idx="10">
                    <c:v>4.2053739820336944E-2</c:v>
                  </c:pt>
                  <c:pt idx="11">
                    <c:v>4.464374660039034E-2</c:v>
                  </c:pt>
                  <c:pt idx="12">
                    <c:v>4.7084630579501588E-2</c:v>
                  </c:pt>
                  <c:pt idx="13">
                    <c:v>5.1990942442992606E-2</c:v>
                  </c:pt>
                  <c:pt idx="14">
                    <c:v>4.5827071974063896E-2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summary!$A$2:$A$16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summary!$U$2:$U$16</c:f>
              <c:numCache>
                <c:formatCode>General</c:formatCode>
                <c:ptCount val="15"/>
                <c:pt idx="0">
                  <c:v>0</c:v>
                </c:pt>
                <c:pt idx="1">
                  <c:v>-5.2470605674799914E-3</c:v>
                </c:pt>
                <c:pt idx="2">
                  <c:v>4.2445850316792787E-2</c:v>
                </c:pt>
                <c:pt idx="3">
                  <c:v>5.1315317145680168E-2</c:v>
                </c:pt>
                <c:pt idx="4">
                  <c:v>4.8572400079647027E-2</c:v>
                </c:pt>
                <c:pt idx="5">
                  <c:v>7.089036548867074E-2</c:v>
                </c:pt>
                <c:pt idx="6">
                  <c:v>6.6341941971420917E-2</c:v>
                </c:pt>
                <c:pt idx="7">
                  <c:v>0.13950823013918412</c:v>
                </c:pt>
                <c:pt idx="8">
                  <c:v>0.11217633570997466</c:v>
                </c:pt>
                <c:pt idx="9">
                  <c:v>0.16211919940014688</c:v>
                </c:pt>
                <c:pt idx="10">
                  <c:v>0.14896592778349732</c:v>
                </c:pt>
                <c:pt idx="11">
                  <c:v>0.15026391311032916</c:v>
                </c:pt>
                <c:pt idx="12">
                  <c:v>0.13951629326136883</c:v>
                </c:pt>
                <c:pt idx="13">
                  <c:v>0.16207719662378733</c:v>
                </c:pt>
                <c:pt idx="14">
                  <c:v>0.17198710372394771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F1-4DC1-9301-4D3D953C06FD}"/>
            </c:ext>
          </c:extLst>
        </c:ser>
        <c:ser>
          <c:idx val="2"/>
          <c:order val="2"/>
          <c:tx>
            <c:v>estimated_N2</c:v>
          </c:tx>
          <c:spPr>
            <a:ln w="539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summary!$S$20:$S$34</c:f>
              <c:numCache>
                <c:formatCode>General</c:formatCode>
                <c:ptCount val="15"/>
                <c:pt idx="0">
                  <c:v>5.3402100000000001E-2</c:v>
                </c:pt>
                <c:pt idx="1">
                  <c:v>8.1668099999999993E-2</c:v>
                </c:pt>
                <c:pt idx="2">
                  <c:v>0.10993410000000001</c:v>
                </c:pt>
                <c:pt idx="3">
                  <c:v>0.13820009999999999</c:v>
                </c:pt>
                <c:pt idx="4">
                  <c:v>0.16646610000000001</c:v>
                </c:pt>
                <c:pt idx="5">
                  <c:v>0.19473209999999999</c:v>
                </c:pt>
                <c:pt idx="6">
                  <c:v>0.2229981</c:v>
                </c:pt>
                <c:pt idx="7">
                  <c:v>0.25126409999999999</c:v>
                </c:pt>
                <c:pt idx="8">
                  <c:v>0.2795301</c:v>
                </c:pt>
                <c:pt idx="9">
                  <c:v>0.30779610000000002</c:v>
                </c:pt>
                <c:pt idx="10">
                  <c:v>0.33606209999999997</c:v>
                </c:pt>
                <c:pt idx="11">
                  <c:v>0.36432809999999999</c:v>
                </c:pt>
                <c:pt idx="12">
                  <c:v>0.3925941</c:v>
                </c:pt>
                <c:pt idx="13">
                  <c:v>0.42086010000000001</c:v>
                </c:pt>
                <c:pt idx="14">
                  <c:v>0.44912609999999997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F1-4DC1-9301-4D3D953C06FD}"/>
            </c:ext>
          </c:extLst>
        </c:ser>
        <c:ser>
          <c:idx val="3"/>
          <c:order val="3"/>
          <c:tx>
            <c:v>estimated_dc07</c:v>
          </c:tx>
          <c:spPr>
            <a:ln w="4762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val>
            <c:numRef>
              <c:f>summary!$T$20:$T$34</c:f>
              <c:numCache>
                <c:formatCode>General</c:formatCode>
                <c:ptCount val="15"/>
                <c:pt idx="0">
                  <c:v>6.9337000000000001E-3</c:v>
                </c:pt>
                <c:pt idx="1">
                  <c:v>1.9857699999999999E-2</c:v>
                </c:pt>
                <c:pt idx="2">
                  <c:v>3.2781699999999997E-2</c:v>
                </c:pt>
                <c:pt idx="3">
                  <c:v>4.5705700000000002E-2</c:v>
                </c:pt>
                <c:pt idx="4">
                  <c:v>5.86297E-2</c:v>
                </c:pt>
                <c:pt idx="5">
                  <c:v>7.1553699999999998E-2</c:v>
                </c:pt>
                <c:pt idx="6">
                  <c:v>8.4477700000000003E-2</c:v>
                </c:pt>
                <c:pt idx="7">
                  <c:v>9.7401699999999994E-2</c:v>
                </c:pt>
                <c:pt idx="8">
                  <c:v>0.1103257</c:v>
                </c:pt>
                <c:pt idx="9">
                  <c:v>0.1232497</c:v>
                </c:pt>
                <c:pt idx="10">
                  <c:v>0.13617369999999998</c:v>
                </c:pt>
                <c:pt idx="11">
                  <c:v>0.14909769999999997</c:v>
                </c:pt>
                <c:pt idx="12">
                  <c:v>0.16202169999999999</c:v>
                </c:pt>
                <c:pt idx="13">
                  <c:v>0.17494569999999998</c:v>
                </c:pt>
                <c:pt idx="14">
                  <c:v>0.18786969999999997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F1-4DC1-9301-4D3D953C06FD}"/>
            </c:ext>
          </c:extLst>
        </c:ser>
        <c:ser>
          <c:idx val="4"/>
          <c:order val="4"/>
          <c:tx>
            <c:v>pkc-1(nj3)</c:v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12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summary!$K$19:$K$33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2.4911993274381008E-2</c:v>
                  </c:pt>
                  <c:pt idx="2">
                    <c:v>2.5052930249287168E-2</c:v>
                  </c:pt>
                  <c:pt idx="3">
                    <c:v>3.0873480011327982E-2</c:v>
                  </c:pt>
                  <c:pt idx="4">
                    <c:v>2.7338737714112615E-2</c:v>
                  </c:pt>
                  <c:pt idx="5">
                    <c:v>3.4071189266109352E-2</c:v>
                  </c:pt>
                  <c:pt idx="6">
                    <c:v>4.7401476645073021E-2</c:v>
                  </c:pt>
                  <c:pt idx="7">
                    <c:v>4.8291206834056917E-2</c:v>
                  </c:pt>
                  <c:pt idx="8">
                    <c:v>6.4386375227030793E-2</c:v>
                  </c:pt>
                  <c:pt idx="9">
                    <c:v>6.4148162160237249E-2</c:v>
                  </c:pt>
                  <c:pt idx="10">
                    <c:v>8.0865938334282378E-2</c:v>
                  </c:pt>
                  <c:pt idx="11">
                    <c:v>7.6977658853520481E-2</c:v>
                  </c:pt>
                  <c:pt idx="12">
                    <c:v>6.8845426234078355E-2</c:v>
                  </c:pt>
                  <c:pt idx="13">
                    <c:v>8.2054620511798709E-2</c:v>
                  </c:pt>
                  <c:pt idx="14">
                    <c:v>9.1005915189056277E-2</c:v>
                  </c:pt>
                </c:numCache>
              </c:numRef>
            </c:plus>
            <c:minus>
              <c:numRef>
                <c:f>summary!$K$19:$K$33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2.4911993274381008E-2</c:v>
                  </c:pt>
                  <c:pt idx="2">
                    <c:v>2.5052930249287168E-2</c:v>
                  </c:pt>
                  <c:pt idx="3">
                    <c:v>3.0873480011327982E-2</c:v>
                  </c:pt>
                  <c:pt idx="4">
                    <c:v>2.7338737714112615E-2</c:v>
                  </c:pt>
                  <c:pt idx="5">
                    <c:v>3.4071189266109352E-2</c:v>
                  </c:pt>
                  <c:pt idx="6">
                    <c:v>4.7401476645073021E-2</c:v>
                  </c:pt>
                  <c:pt idx="7">
                    <c:v>4.8291206834056917E-2</c:v>
                  </c:pt>
                  <c:pt idx="8">
                    <c:v>6.4386375227030793E-2</c:v>
                  </c:pt>
                  <c:pt idx="9">
                    <c:v>6.4148162160237249E-2</c:v>
                  </c:pt>
                  <c:pt idx="10">
                    <c:v>8.0865938334282378E-2</c:v>
                  </c:pt>
                  <c:pt idx="11">
                    <c:v>7.6977658853520481E-2</c:v>
                  </c:pt>
                  <c:pt idx="12">
                    <c:v>6.8845426234078355E-2</c:v>
                  </c:pt>
                  <c:pt idx="13">
                    <c:v>8.2054620511798709E-2</c:v>
                  </c:pt>
                  <c:pt idx="14">
                    <c:v>9.1005915189056277E-2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summary!$J$19:$J$33</c:f>
              <c:numCache>
                <c:formatCode>General</c:formatCode>
                <c:ptCount val="15"/>
                <c:pt idx="0">
                  <c:v>0</c:v>
                </c:pt>
                <c:pt idx="1">
                  <c:v>5.2293809486770898E-2</c:v>
                </c:pt>
                <c:pt idx="2">
                  <c:v>4.1216339771130268E-2</c:v>
                </c:pt>
                <c:pt idx="3">
                  <c:v>8.2055552319510464E-2</c:v>
                </c:pt>
                <c:pt idx="4">
                  <c:v>0.110927891886691</c:v>
                </c:pt>
                <c:pt idx="5">
                  <c:v>8.6718659010943624E-2</c:v>
                </c:pt>
                <c:pt idx="6">
                  <c:v>0.10693460068406864</c:v>
                </c:pt>
                <c:pt idx="7">
                  <c:v>0.12137806606843322</c:v>
                </c:pt>
                <c:pt idx="8">
                  <c:v>0.14264408079345525</c:v>
                </c:pt>
                <c:pt idx="9">
                  <c:v>0.12904232987465819</c:v>
                </c:pt>
                <c:pt idx="10">
                  <c:v>0.14697749145843469</c:v>
                </c:pt>
                <c:pt idx="11">
                  <c:v>0.16347154547760076</c:v>
                </c:pt>
                <c:pt idx="12">
                  <c:v>0.19584780751822112</c:v>
                </c:pt>
                <c:pt idx="13">
                  <c:v>0.19360658237836315</c:v>
                </c:pt>
                <c:pt idx="14">
                  <c:v>0.20112865155009543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F1-4DC1-9301-4D3D953C06FD}"/>
            </c:ext>
          </c:extLst>
        </c:ser>
        <c:ser>
          <c:idx val="5"/>
          <c:order val="5"/>
          <c:tx>
            <c:v>estimated_nj3</c:v>
          </c:tx>
          <c:spPr>
            <a:ln w="4762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summary!$U$20:$U$34</c:f>
              <c:numCache>
                <c:formatCode>General</c:formatCode>
                <c:ptCount val="15"/>
                <c:pt idx="0">
                  <c:v>2.87053E-2</c:v>
                </c:pt>
                <c:pt idx="1">
                  <c:v>4.1501300000000005E-2</c:v>
                </c:pt>
                <c:pt idx="2">
                  <c:v>5.4297300000000007E-2</c:v>
                </c:pt>
                <c:pt idx="3">
                  <c:v>6.7093300000000008E-2</c:v>
                </c:pt>
                <c:pt idx="4">
                  <c:v>7.988930000000001E-2</c:v>
                </c:pt>
                <c:pt idx="5">
                  <c:v>9.2685300000000012E-2</c:v>
                </c:pt>
                <c:pt idx="6">
                  <c:v>0.10548130000000001</c:v>
                </c:pt>
                <c:pt idx="7">
                  <c:v>0.11827730000000002</c:v>
                </c:pt>
                <c:pt idx="8">
                  <c:v>0.1310733</c:v>
                </c:pt>
                <c:pt idx="9">
                  <c:v>0.14386930000000001</c:v>
                </c:pt>
                <c:pt idx="10">
                  <c:v>0.15666530000000001</c:v>
                </c:pt>
                <c:pt idx="11">
                  <c:v>0.16946130000000001</c:v>
                </c:pt>
                <c:pt idx="12">
                  <c:v>0.18225730000000001</c:v>
                </c:pt>
                <c:pt idx="13">
                  <c:v>0.19505330000000001</c:v>
                </c:pt>
                <c:pt idx="14">
                  <c:v>0.20784930000000001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4E-480D-AE35-211C01C93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526847"/>
        <c:axId val="1999527679"/>
      </c:lineChart>
      <c:catAx>
        <c:axId val="199952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527679"/>
        <c:crosses val="autoZero"/>
        <c:auto val="1"/>
        <c:lblAlgn val="ctr"/>
        <c:lblOffset val="100"/>
        <c:tickLblSkip val="2"/>
        <c:tickMarkSkip val="4"/>
        <c:noMultiLvlLbl val="0"/>
      </c:catAx>
      <c:valAx>
        <c:axId val="1999527679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99526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314178</xdr:colOff>
      <xdr:row>8</xdr:row>
      <xdr:rowOff>57962</xdr:rowOff>
    </xdr:from>
    <xdr:to>
      <xdr:col>17</xdr:col>
      <xdr:colOff>19499</xdr:colOff>
      <xdr:row>32</xdr:row>
      <xdr:rowOff>143545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52FC9EF-043A-4A08-B3AF-D015B657E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074A6-E604-44F0-B3BD-7D5BAECA2456}">
  <dimension ref="A1:X128"/>
  <sheetViews>
    <sheetView zoomScale="85" workbookViewId="0">
      <selection activeCell="H49" sqref="H49"/>
    </sheetView>
  </sheetViews>
  <sheetFormatPr defaultRowHeight="18" x14ac:dyDescent="0.55000000000000004"/>
  <cols>
    <col min="2" max="2" width="26" customWidth="1"/>
  </cols>
  <sheetData>
    <row r="1" spans="1:11" x14ac:dyDescent="0.55000000000000004">
      <c r="A1">
        <v>16</v>
      </c>
      <c r="B1" t="s">
        <v>10</v>
      </c>
      <c r="C1">
        <v>12.46</v>
      </c>
      <c r="D1">
        <v>1902.116</v>
      </c>
      <c r="E1">
        <v>66.986000000000004</v>
      </c>
      <c r="F1">
        <v>20.343</v>
      </c>
      <c r="G1">
        <v>23700.424999999999</v>
      </c>
      <c r="H1">
        <v>408955</v>
      </c>
      <c r="I1">
        <v>1</v>
      </c>
      <c r="J1">
        <v>1</v>
      </c>
      <c r="K1">
        <f>(H1-$H$1)/($H$16-$H$1)</f>
        <v>0</v>
      </c>
    </row>
    <row r="2" spans="1:11" x14ac:dyDescent="0.55000000000000004">
      <c r="A2">
        <v>17</v>
      </c>
      <c r="B2" t="s">
        <v>11</v>
      </c>
      <c r="C2">
        <v>12.46</v>
      </c>
      <c r="D2">
        <v>1814.037</v>
      </c>
      <c r="E2">
        <v>67.286000000000001</v>
      </c>
      <c r="F2">
        <v>20.363</v>
      </c>
      <c r="G2">
        <v>22602.956999999999</v>
      </c>
      <c r="H2">
        <v>390018</v>
      </c>
      <c r="I2">
        <v>1</v>
      </c>
      <c r="J2">
        <v>2</v>
      </c>
      <c r="K2">
        <f t="shared" ref="K2:K15" si="0">(H2-$H$1)/($H$16-$H$1)</f>
        <v>-3.9381688565023353E-2</v>
      </c>
    </row>
    <row r="3" spans="1:11" x14ac:dyDescent="0.55000000000000004">
      <c r="A3">
        <v>18</v>
      </c>
      <c r="B3" t="s">
        <v>14</v>
      </c>
      <c r="C3">
        <v>12.46</v>
      </c>
      <c r="D3">
        <v>1991.316</v>
      </c>
      <c r="E3">
        <v>67.313000000000002</v>
      </c>
      <c r="F3">
        <v>20.364999999999998</v>
      </c>
      <c r="G3">
        <v>24811.86</v>
      </c>
      <c r="H3">
        <v>428133</v>
      </c>
      <c r="I3">
        <v>1</v>
      </c>
      <c r="J3">
        <v>3</v>
      </c>
      <c r="K3">
        <f t="shared" si="0"/>
        <v>3.9882876025770599E-2</v>
      </c>
    </row>
    <row r="4" spans="1:11" x14ac:dyDescent="0.55000000000000004">
      <c r="A4">
        <v>19</v>
      </c>
      <c r="B4" t="s">
        <v>12</v>
      </c>
      <c r="C4">
        <v>12.46</v>
      </c>
      <c r="D4">
        <v>1987.623</v>
      </c>
      <c r="E4">
        <v>67.355000000000004</v>
      </c>
      <c r="F4">
        <v>20.370999999999999</v>
      </c>
      <c r="G4">
        <v>24765.844000000001</v>
      </c>
      <c r="H4">
        <v>427339</v>
      </c>
      <c r="I4">
        <v>1</v>
      </c>
      <c r="J4">
        <v>4</v>
      </c>
      <c r="K4">
        <f t="shared" si="0"/>
        <v>3.823166090613029E-2</v>
      </c>
    </row>
    <row r="5" spans="1:11" x14ac:dyDescent="0.55000000000000004">
      <c r="A5">
        <v>20</v>
      </c>
      <c r="B5" t="s">
        <v>13</v>
      </c>
      <c r="C5">
        <v>12.46</v>
      </c>
      <c r="D5">
        <v>2155.2979999999998</v>
      </c>
      <c r="E5">
        <v>67.320999999999998</v>
      </c>
      <c r="F5">
        <v>20.373999999999999</v>
      </c>
      <c r="G5">
        <v>26855.073</v>
      </c>
      <c r="H5">
        <v>463389</v>
      </c>
      <c r="I5">
        <v>1</v>
      </c>
      <c r="J5">
        <v>5</v>
      </c>
      <c r="K5">
        <f t="shared" si="0"/>
        <v>0.11320181841624763</v>
      </c>
    </row>
    <row r="6" spans="1:11" x14ac:dyDescent="0.55000000000000004">
      <c r="A6">
        <v>21</v>
      </c>
      <c r="B6" t="s">
        <v>0</v>
      </c>
      <c r="C6">
        <v>12.46</v>
      </c>
      <c r="D6">
        <v>2194.0650000000001</v>
      </c>
      <c r="E6">
        <v>67.39</v>
      </c>
      <c r="F6">
        <v>20.38</v>
      </c>
      <c r="G6">
        <v>27338.116000000002</v>
      </c>
      <c r="H6">
        <v>471724</v>
      </c>
      <c r="I6">
        <v>1</v>
      </c>
      <c r="J6">
        <v>6</v>
      </c>
      <c r="K6">
        <f t="shared" si="0"/>
        <v>0.13053541794043147</v>
      </c>
    </row>
    <row r="7" spans="1:11" x14ac:dyDescent="0.55000000000000004">
      <c r="A7">
        <v>22</v>
      </c>
      <c r="B7" t="s">
        <v>1</v>
      </c>
      <c r="C7">
        <v>12.46</v>
      </c>
      <c r="D7">
        <v>2317.3069999999998</v>
      </c>
      <c r="E7">
        <v>67.171999999999997</v>
      </c>
      <c r="F7">
        <v>20.366</v>
      </c>
      <c r="G7">
        <v>28873.713</v>
      </c>
      <c r="H7">
        <v>498221</v>
      </c>
      <c r="I7">
        <v>1</v>
      </c>
      <c r="J7">
        <v>7</v>
      </c>
      <c r="K7">
        <f t="shared" si="0"/>
        <v>0.18563900361437263</v>
      </c>
    </row>
    <row r="8" spans="1:11" x14ac:dyDescent="0.55000000000000004">
      <c r="A8">
        <v>23</v>
      </c>
      <c r="B8" t="s">
        <v>2</v>
      </c>
      <c r="C8">
        <v>12.46</v>
      </c>
      <c r="D8">
        <v>2235.2089999999998</v>
      </c>
      <c r="E8">
        <v>67.341999999999999</v>
      </c>
      <c r="F8">
        <v>20.542000000000002</v>
      </c>
      <c r="G8">
        <v>27850.774000000001</v>
      </c>
      <c r="H8">
        <v>480570</v>
      </c>
      <c r="I8">
        <v>1</v>
      </c>
      <c r="J8">
        <v>8</v>
      </c>
      <c r="K8">
        <f t="shared" si="0"/>
        <v>0.14893170125068109</v>
      </c>
    </row>
    <row r="9" spans="1:11" x14ac:dyDescent="0.55000000000000004">
      <c r="A9">
        <v>24</v>
      </c>
      <c r="B9" t="s">
        <v>3</v>
      </c>
      <c r="C9">
        <v>12.46</v>
      </c>
      <c r="D9">
        <v>2301.7159999999999</v>
      </c>
      <c r="E9">
        <v>67.501000000000005</v>
      </c>
      <c r="F9">
        <v>20.541</v>
      </c>
      <c r="G9">
        <v>28679.453000000001</v>
      </c>
      <c r="H9">
        <v>494869</v>
      </c>
      <c r="I9">
        <v>1</v>
      </c>
      <c r="J9">
        <v>9</v>
      </c>
      <c r="K9">
        <f t="shared" si="0"/>
        <v>0.17866813071634455</v>
      </c>
    </row>
    <row r="10" spans="1:11" x14ac:dyDescent="0.55000000000000004">
      <c r="A10">
        <v>25</v>
      </c>
      <c r="B10" t="s">
        <v>4</v>
      </c>
      <c r="C10">
        <v>12.46</v>
      </c>
      <c r="D10">
        <v>2436.433</v>
      </c>
      <c r="E10">
        <v>67.269000000000005</v>
      </c>
      <c r="F10">
        <v>20.356999999999999</v>
      </c>
      <c r="G10">
        <v>30358.022000000001</v>
      </c>
      <c r="H10">
        <v>523833</v>
      </c>
      <c r="I10">
        <v>1</v>
      </c>
      <c r="J10">
        <v>10</v>
      </c>
      <c r="K10">
        <f t="shared" si="0"/>
        <v>0.23890212911088096</v>
      </c>
    </row>
    <row r="11" spans="1:11" x14ac:dyDescent="0.55000000000000004">
      <c r="A11">
        <v>26</v>
      </c>
      <c r="B11" t="s">
        <v>5</v>
      </c>
      <c r="C11">
        <v>12.46</v>
      </c>
      <c r="D11">
        <v>2413.33</v>
      </c>
      <c r="E11">
        <v>67.209000000000003</v>
      </c>
      <c r="F11">
        <v>20.375</v>
      </c>
      <c r="G11">
        <v>30070.166000000001</v>
      </c>
      <c r="H11">
        <v>518866</v>
      </c>
      <c r="I11">
        <v>1</v>
      </c>
      <c r="J11">
        <v>11</v>
      </c>
      <c r="K11">
        <f t="shared" si="0"/>
        <v>0.22857267634104039</v>
      </c>
    </row>
    <row r="12" spans="1:11" x14ac:dyDescent="0.55000000000000004">
      <c r="A12">
        <v>27</v>
      </c>
      <c r="B12" t="s">
        <v>6</v>
      </c>
      <c r="C12">
        <v>12.46</v>
      </c>
      <c r="D12">
        <v>2581.1439999999998</v>
      </c>
      <c r="E12">
        <v>67.241</v>
      </c>
      <c r="F12">
        <v>20.367999999999999</v>
      </c>
      <c r="G12">
        <v>32161.133000000002</v>
      </c>
      <c r="H12">
        <v>554946</v>
      </c>
      <c r="I12">
        <v>1</v>
      </c>
      <c r="J12">
        <v>12</v>
      </c>
      <c r="K12">
        <f t="shared" si="0"/>
        <v>0.30360522233174869</v>
      </c>
    </row>
    <row r="13" spans="1:11" x14ac:dyDescent="0.55000000000000004">
      <c r="A13">
        <v>28</v>
      </c>
      <c r="B13" t="s">
        <v>7</v>
      </c>
      <c r="C13">
        <v>12.46</v>
      </c>
      <c r="D13">
        <v>2665.67</v>
      </c>
      <c r="E13">
        <v>67.11</v>
      </c>
      <c r="F13">
        <v>20.388999999999999</v>
      </c>
      <c r="G13">
        <v>33214.324000000001</v>
      </c>
      <c r="H13">
        <v>573119</v>
      </c>
      <c r="I13">
        <v>1</v>
      </c>
      <c r="J13">
        <v>13</v>
      </c>
      <c r="K13">
        <f t="shared" si="0"/>
        <v>0.34139808425772267</v>
      </c>
    </row>
    <row r="14" spans="1:11" x14ac:dyDescent="0.55000000000000004">
      <c r="A14">
        <v>29</v>
      </c>
      <c r="B14" t="s">
        <v>8</v>
      </c>
      <c r="C14">
        <v>12.46</v>
      </c>
      <c r="D14">
        <v>2683.819</v>
      </c>
      <c r="E14">
        <v>67.471999999999994</v>
      </c>
      <c r="F14">
        <v>20.571000000000002</v>
      </c>
      <c r="G14">
        <v>33440.459000000003</v>
      </c>
      <c r="H14">
        <v>577021</v>
      </c>
      <c r="I14">
        <v>1</v>
      </c>
      <c r="J14">
        <v>14</v>
      </c>
      <c r="K14">
        <f t="shared" si="0"/>
        <v>0.34951274596658471</v>
      </c>
    </row>
    <row r="15" spans="1:11" x14ac:dyDescent="0.55000000000000004">
      <c r="A15">
        <v>30</v>
      </c>
      <c r="B15" t="s">
        <v>9</v>
      </c>
      <c r="C15">
        <v>12.46</v>
      </c>
      <c r="D15">
        <v>2509.4470000000001</v>
      </c>
      <c r="E15">
        <v>67.445999999999998</v>
      </c>
      <c r="F15">
        <v>20.556999999999999</v>
      </c>
      <c r="G15">
        <v>31267.777999999998</v>
      </c>
      <c r="H15">
        <v>539531</v>
      </c>
      <c r="I15">
        <v>1</v>
      </c>
      <c r="J15">
        <v>15</v>
      </c>
      <c r="K15">
        <f t="shared" si="0"/>
        <v>0.27154794138810212</v>
      </c>
    </row>
    <row r="16" spans="1:11" x14ac:dyDescent="0.55000000000000004">
      <c r="A16">
        <v>31</v>
      </c>
      <c r="B16" t="s">
        <v>15</v>
      </c>
      <c r="C16">
        <v>12.46</v>
      </c>
      <c r="D16">
        <v>4138.665</v>
      </c>
      <c r="E16">
        <v>68.569000000000003</v>
      </c>
      <c r="F16">
        <v>20.602</v>
      </c>
      <c r="G16">
        <v>51567.889000000003</v>
      </c>
      <c r="H16">
        <v>889813</v>
      </c>
      <c r="I16">
        <v>1</v>
      </c>
      <c r="J16">
        <v>0</v>
      </c>
    </row>
    <row r="17" spans="1:11" x14ac:dyDescent="0.55000000000000004">
      <c r="A17">
        <v>2</v>
      </c>
      <c r="B17" t="s">
        <v>16</v>
      </c>
      <c r="C17">
        <v>16.806999999999999</v>
      </c>
      <c r="D17">
        <v>1786.5519999999999</v>
      </c>
      <c r="E17">
        <v>54.427</v>
      </c>
      <c r="F17">
        <v>25.858000000000001</v>
      </c>
      <c r="G17">
        <v>30025.773000000001</v>
      </c>
      <c r="H17">
        <v>518100</v>
      </c>
      <c r="I17">
        <v>1</v>
      </c>
      <c r="J17">
        <v>1</v>
      </c>
      <c r="K17">
        <f>(H17-$H$17)/($H$32-$H$17)</f>
        <v>0</v>
      </c>
    </row>
    <row r="18" spans="1:11" x14ac:dyDescent="0.55000000000000004">
      <c r="A18">
        <v>3</v>
      </c>
      <c r="B18" t="s">
        <v>17</v>
      </c>
      <c r="C18">
        <v>16.806999999999999</v>
      </c>
      <c r="D18">
        <v>1901.8030000000001</v>
      </c>
      <c r="E18">
        <v>54.27</v>
      </c>
      <c r="F18">
        <v>26.58</v>
      </c>
      <c r="G18">
        <v>31962.757000000001</v>
      </c>
      <c r="H18">
        <v>551523</v>
      </c>
      <c r="I18">
        <v>1</v>
      </c>
      <c r="J18">
        <v>2</v>
      </c>
      <c r="K18">
        <f t="shared" ref="K18:K31" si="1">(H18-$H$17)/($H$32-$H$17)</f>
        <v>0.16439670055630157</v>
      </c>
    </row>
    <row r="19" spans="1:11" x14ac:dyDescent="0.55000000000000004">
      <c r="A19">
        <v>4</v>
      </c>
      <c r="B19" t="s">
        <v>18</v>
      </c>
      <c r="C19">
        <v>16.806999999999999</v>
      </c>
      <c r="D19">
        <v>1819.2860000000001</v>
      </c>
      <c r="E19">
        <v>54.494999999999997</v>
      </c>
      <c r="F19">
        <v>27.052</v>
      </c>
      <c r="G19">
        <v>30575.927</v>
      </c>
      <c r="H19">
        <v>527593</v>
      </c>
      <c r="I19">
        <v>1</v>
      </c>
      <c r="J19">
        <v>3</v>
      </c>
      <c r="K19">
        <f t="shared" si="1"/>
        <v>4.6692932363371652E-2</v>
      </c>
    </row>
    <row r="20" spans="1:11" x14ac:dyDescent="0.55000000000000004">
      <c r="A20">
        <v>5</v>
      </c>
      <c r="B20" t="s">
        <v>19</v>
      </c>
      <c r="C20">
        <v>16.806999999999999</v>
      </c>
      <c r="D20">
        <v>2286.7379999999998</v>
      </c>
      <c r="E20">
        <v>54.255000000000003</v>
      </c>
      <c r="F20">
        <v>27.283999999999999</v>
      </c>
      <c r="G20">
        <v>38432.178999999996</v>
      </c>
      <c r="H20">
        <v>663154</v>
      </c>
      <c r="I20">
        <v>1</v>
      </c>
      <c r="J20">
        <v>4</v>
      </c>
      <c r="K20">
        <f t="shared" si="1"/>
        <v>0.71347272843532195</v>
      </c>
    </row>
    <row r="21" spans="1:11" x14ac:dyDescent="0.55000000000000004">
      <c r="A21">
        <v>6</v>
      </c>
      <c r="B21" t="s">
        <v>20</v>
      </c>
      <c r="C21">
        <v>16.806999999999999</v>
      </c>
      <c r="D21">
        <v>2168.6619999999998</v>
      </c>
      <c r="E21">
        <v>54.671999999999997</v>
      </c>
      <c r="F21">
        <v>27.8</v>
      </c>
      <c r="G21">
        <v>36447.731</v>
      </c>
      <c r="H21">
        <v>628912</v>
      </c>
      <c r="I21">
        <v>1</v>
      </c>
      <c r="J21">
        <v>5</v>
      </c>
      <c r="K21">
        <f t="shared" si="1"/>
        <v>0.54504763731696404</v>
      </c>
    </row>
    <row r="22" spans="1:11" x14ac:dyDescent="0.55000000000000004">
      <c r="A22">
        <v>7</v>
      </c>
      <c r="B22" t="s">
        <v>21</v>
      </c>
      <c r="C22">
        <v>16.806999999999999</v>
      </c>
      <c r="D22">
        <v>2262.1210000000001</v>
      </c>
      <c r="E22">
        <v>54.859000000000002</v>
      </c>
      <c r="F22">
        <v>28.271000000000001</v>
      </c>
      <c r="G22">
        <v>38018.447999999997</v>
      </c>
      <c r="H22">
        <v>656015</v>
      </c>
      <c r="I22">
        <v>1</v>
      </c>
      <c r="J22">
        <v>6</v>
      </c>
      <c r="K22">
        <f t="shared" si="1"/>
        <v>0.67835834476924062</v>
      </c>
    </row>
    <row r="23" spans="1:11" x14ac:dyDescent="0.55000000000000004">
      <c r="A23">
        <v>8</v>
      </c>
      <c r="B23" t="s">
        <v>22</v>
      </c>
      <c r="C23">
        <v>16.806999999999999</v>
      </c>
      <c r="D23">
        <v>2200.6030000000001</v>
      </c>
      <c r="E23">
        <v>55.311999999999998</v>
      </c>
      <c r="F23">
        <v>28.471</v>
      </c>
      <c r="G23">
        <v>36984.555</v>
      </c>
      <c r="H23">
        <v>638175</v>
      </c>
      <c r="I23">
        <v>1</v>
      </c>
      <c r="J23">
        <v>7</v>
      </c>
      <c r="K23">
        <f t="shared" si="1"/>
        <v>0.59060927562749932</v>
      </c>
    </row>
    <row r="24" spans="1:11" x14ac:dyDescent="0.55000000000000004">
      <c r="A24">
        <v>9</v>
      </c>
      <c r="B24" t="s">
        <v>23</v>
      </c>
      <c r="C24">
        <v>16.806999999999999</v>
      </c>
      <c r="D24">
        <v>2107.3519999999999</v>
      </c>
      <c r="E24">
        <v>54.975999999999999</v>
      </c>
      <c r="F24">
        <v>28.268000000000001</v>
      </c>
      <c r="G24">
        <v>35417.315000000002</v>
      </c>
      <c r="H24">
        <v>611132</v>
      </c>
      <c r="I24">
        <v>1</v>
      </c>
      <c r="J24">
        <v>8</v>
      </c>
      <c r="K24">
        <f t="shared" si="1"/>
        <v>0.45759368836291914</v>
      </c>
    </row>
    <row r="25" spans="1:11" x14ac:dyDescent="0.55000000000000004">
      <c r="A25">
        <v>10</v>
      </c>
      <c r="B25" t="s">
        <v>24</v>
      </c>
      <c r="C25">
        <v>16.806999999999999</v>
      </c>
      <c r="D25">
        <v>2258.5929999999998</v>
      </c>
      <c r="E25">
        <v>55.15</v>
      </c>
      <c r="F25">
        <v>27.509</v>
      </c>
      <c r="G25">
        <v>37959.161</v>
      </c>
      <c r="H25">
        <v>654992</v>
      </c>
      <c r="I25">
        <v>1</v>
      </c>
      <c r="J25">
        <v>9</v>
      </c>
      <c r="K25">
        <f t="shared" si="1"/>
        <v>0.67332654556901628</v>
      </c>
    </row>
    <row r="26" spans="1:11" x14ac:dyDescent="0.55000000000000004">
      <c r="A26">
        <v>11</v>
      </c>
      <c r="B26" t="s">
        <v>25</v>
      </c>
      <c r="C26">
        <v>16.806999999999999</v>
      </c>
      <c r="D26">
        <v>2011.6279999999999</v>
      </c>
      <c r="E26">
        <v>54.76</v>
      </c>
      <c r="F26">
        <v>26.875</v>
      </c>
      <c r="G26">
        <v>33808.521999999997</v>
      </c>
      <c r="H26">
        <v>583372</v>
      </c>
      <c r="I26">
        <v>1</v>
      </c>
      <c r="J26">
        <v>10</v>
      </c>
      <c r="K26">
        <f t="shared" si="1"/>
        <v>0.32105141485536653</v>
      </c>
    </row>
    <row r="27" spans="1:11" x14ac:dyDescent="0.55000000000000004">
      <c r="A27">
        <v>12</v>
      </c>
      <c r="B27" t="s">
        <v>26</v>
      </c>
      <c r="C27">
        <v>16.806999999999999</v>
      </c>
      <c r="D27">
        <v>2033.2550000000001</v>
      </c>
      <c r="E27">
        <v>54.720999999999997</v>
      </c>
      <c r="F27">
        <v>27.074999999999999</v>
      </c>
      <c r="G27">
        <v>34172.008000000002</v>
      </c>
      <c r="H27">
        <v>589644</v>
      </c>
      <c r="I27">
        <v>1</v>
      </c>
      <c r="J27">
        <v>11</v>
      </c>
      <c r="K27">
        <f t="shared" si="1"/>
        <v>0.35190131180923429</v>
      </c>
    </row>
    <row r="28" spans="1:11" x14ac:dyDescent="0.55000000000000004">
      <c r="A28">
        <v>13</v>
      </c>
      <c r="B28" t="s">
        <v>27</v>
      </c>
      <c r="C28">
        <v>16.806999999999999</v>
      </c>
      <c r="D28">
        <v>2270.931</v>
      </c>
      <c r="E28">
        <v>54.484000000000002</v>
      </c>
      <c r="F28">
        <v>26.094000000000001</v>
      </c>
      <c r="G28">
        <v>38166.519</v>
      </c>
      <c r="H28">
        <v>658570</v>
      </c>
      <c r="I28">
        <v>1</v>
      </c>
      <c r="J28">
        <v>12</v>
      </c>
      <c r="K28">
        <f t="shared" si="1"/>
        <v>0.69092554609531398</v>
      </c>
    </row>
    <row r="29" spans="1:11" x14ac:dyDescent="0.55000000000000004">
      <c r="A29">
        <v>14</v>
      </c>
      <c r="B29" t="s">
        <v>28</v>
      </c>
      <c r="C29">
        <v>16.806999999999999</v>
      </c>
      <c r="D29">
        <v>2173.4140000000002</v>
      </c>
      <c r="E29">
        <v>54.758000000000003</v>
      </c>
      <c r="F29">
        <v>26.068000000000001</v>
      </c>
      <c r="G29">
        <v>36527.591</v>
      </c>
      <c r="H29">
        <v>630290</v>
      </c>
      <c r="I29">
        <v>1</v>
      </c>
      <c r="J29">
        <v>13</v>
      </c>
      <c r="K29">
        <f t="shared" si="1"/>
        <v>0.55182556429439222</v>
      </c>
    </row>
    <row r="30" spans="1:11" x14ac:dyDescent="0.55000000000000004">
      <c r="A30">
        <v>15</v>
      </c>
      <c r="B30" t="s">
        <v>29</v>
      </c>
      <c r="C30">
        <v>16.806999999999999</v>
      </c>
      <c r="D30">
        <v>2465.2139999999999</v>
      </c>
      <c r="E30">
        <v>54.655000000000001</v>
      </c>
      <c r="F30">
        <v>26.068999999999999</v>
      </c>
      <c r="G30">
        <v>41431.741999999998</v>
      </c>
      <c r="H30">
        <v>714912</v>
      </c>
      <c r="I30">
        <v>1</v>
      </c>
      <c r="J30">
        <v>14</v>
      </c>
      <c r="K30">
        <f t="shared" si="1"/>
        <v>0.96805323968186041</v>
      </c>
    </row>
    <row r="31" spans="1:11" x14ac:dyDescent="0.55000000000000004">
      <c r="A31">
        <v>16</v>
      </c>
      <c r="B31" t="s">
        <v>30</v>
      </c>
      <c r="C31">
        <v>16.806999999999999</v>
      </c>
      <c r="D31">
        <v>2305.8310000000001</v>
      </c>
      <c r="E31">
        <v>54.652999999999999</v>
      </c>
      <c r="F31">
        <v>26.077999999999999</v>
      </c>
      <c r="G31">
        <v>38753.067999999999</v>
      </c>
      <c r="H31">
        <v>668691</v>
      </c>
      <c r="I31">
        <v>1</v>
      </c>
      <c r="J31">
        <v>15</v>
      </c>
      <c r="K31">
        <f t="shared" si="1"/>
        <v>0.74070740308990834</v>
      </c>
    </row>
    <row r="32" spans="1:11" x14ac:dyDescent="0.55000000000000004">
      <c r="A32">
        <v>3</v>
      </c>
      <c r="B32" t="s">
        <v>31</v>
      </c>
      <c r="C32">
        <v>16.806999999999999</v>
      </c>
      <c r="D32">
        <v>2487.61</v>
      </c>
      <c r="E32">
        <v>54.953000000000003</v>
      </c>
      <c r="F32">
        <v>27.323</v>
      </c>
      <c r="G32">
        <v>41808.150999999998</v>
      </c>
      <c r="H32">
        <v>721407</v>
      </c>
      <c r="I32">
        <v>1</v>
      </c>
      <c r="J32">
        <v>0</v>
      </c>
    </row>
    <row r="33" spans="1:11" x14ac:dyDescent="0.55000000000000004">
      <c r="A33">
        <v>1</v>
      </c>
      <c r="B33" t="s">
        <v>32</v>
      </c>
      <c r="C33">
        <v>10.141999999999999</v>
      </c>
      <c r="D33">
        <v>3099.12</v>
      </c>
      <c r="E33">
        <v>44.07</v>
      </c>
      <c r="F33">
        <v>34.741999999999997</v>
      </c>
      <c r="G33">
        <v>31430.917000000001</v>
      </c>
      <c r="H33">
        <v>542346</v>
      </c>
      <c r="I33">
        <v>1</v>
      </c>
      <c r="J33">
        <v>1</v>
      </c>
      <c r="K33">
        <f>(H33-$H$33)/($H$48-$H$33)</f>
        <v>0</v>
      </c>
    </row>
    <row r="34" spans="1:11" x14ac:dyDescent="0.55000000000000004">
      <c r="A34">
        <v>2</v>
      </c>
      <c r="B34" t="s">
        <v>33</v>
      </c>
      <c r="C34">
        <v>10.141999999999999</v>
      </c>
      <c r="D34">
        <v>3194.806</v>
      </c>
      <c r="E34">
        <v>44.156999999999996</v>
      </c>
      <c r="F34">
        <v>34.732999999999997</v>
      </c>
      <c r="G34">
        <v>32401.35</v>
      </c>
      <c r="H34">
        <v>559091</v>
      </c>
      <c r="I34">
        <v>1</v>
      </c>
      <c r="J34">
        <v>2</v>
      </c>
      <c r="K34">
        <f t="shared" ref="K34:K47" si="2">(H34-$H$33)/($H$48-$H$33)</f>
        <v>4.1014826081951269E-2</v>
      </c>
    </row>
    <row r="35" spans="1:11" x14ac:dyDescent="0.55000000000000004">
      <c r="A35">
        <v>3</v>
      </c>
      <c r="B35" t="s">
        <v>34</v>
      </c>
      <c r="C35">
        <v>10.141999999999999</v>
      </c>
      <c r="D35">
        <v>3002.5940000000001</v>
      </c>
      <c r="E35">
        <v>44.052999999999997</v>
      </c>
      <c r="F35">
        <v>34.746000000000002</v>
      </c>
      <c r="G35">
        <v>30451.964</v>
      </c>
      <c r="H35">
        <v>525454</v>
      </c>
      <c r="I35">
        <v>1</v>
      </c>
      <c r="J35">
        <v>3</v>
      </c>
      <c r="K35">
        <f t="shared" si="2"/>
        <v>-4.1374884573085753E-2</v>
      </c>
    </row>
    <row r="36" spans="1:11" x14ac:dyDescent="0.55000000000000004">
      <c r="A36">
        <v>4</v>
      </c>
      <c r="B36" t="s">
        <v>35</v>
      </c>
      <c r="C36">
        <v>10.141999999999999</v>
      </c>
      <c r="D36">
        <v>2970.7710000000002</v>
      </c>
      <c r="E36">
        <v>44.033000000000001</v>
      </c>
      <c r="F36">
        <v>34.756</v>
      </c>
      <c r="G36">
        <v>30129.221000000001</v>
      </c>
      <c r="H36">
        <v>519885</v>
      </c>
      <c r="I36">
        <v>1</v>
      </c>
      <c r="J36">
        <v>4</v>
      </c>
      <c r="K36">
        <f t="shared" si="2"/>
        <v>-5.5015467818853837E-2</v>
      </c>
    </row>
    <row r="37" spans="1:11" x14ac:dyDescent="0.55000000000000004">
      <c r="A37">
        <v>5</v>
      </c>
      <c r="B37" t="s">
        <v>36</v>
      </c>
      <c r="C37">
        <v>10.141999999999999</v>
      </c>
      <c r="D37">
        <v>2988.7089999999998</v>
      </c>
      <c r="E37">
        <v>43.904000000000003</v>
      </c>
      <c r="F37">
        <v>34.768999999999998</v>
      </c>
      <c r="G37">
        <v>30311.136999999999</v>
      </c>
      <c r="H37">
        <v>523024</v>
      </c>
      <c r="I37">
        <v>1</v>
      </c>
      <c r="J37">
        <v>5</v>
      </c>
      <c r="K37">
        <f t="shared" si="2"/>
        <v>-4.7326871875512835E-2</v>
      </c>
    </row>
    <row r="38" spans="1:11" x14ac:dyDescent="0.55000000000000004">
      <c r="A38">
        <v>6</v>
      </c>
      <c r="B38" t="s">
        <v>37</v>
      </c>
      <c r="C38">
        <v>10.141999999999999</v>
      </c>
      <c r="D38">
        <v>3392.0509999999999</v>
      </c>
      <c r="E38">
        <v>43.948999999999998</v>
      </c>
      <c r="F38">
        <v>34.768000000000001</v>
      </c>
      <c r="G38">
        <v>34401.794000000002</v>
      </c>
      <c r="H38">
        <v>593609</v>
      </c>
      <c r="I38">
        <v>1</v>
      </c>
      <c r="J38">
        <v>6</v>
      </c>
      <c r="K38">
        <f t="shared" si="2"/>
        <v>0.12556243830630445</v>
      </c>
    </row>
    <row r="39" spans="1:11" x14ac:dyDescent="0.55000000000000004">
      <c r="A39">
        <v>7</v>
      </c>
      <c r="B39" t="s">
        <v>38</v>
      </c>
      <c r="C39">
        <v>10.141999999999999</v>
      </c>
      <c r="D39">
        <v>3456.5889999999999</v>
      </c>
      <c r="E39">
        <v>44.029000000000003</v>
      </c>
      <c r="F39">
        <v>34.762999999999998</v>
      </c>
      <c r="G39">
        <v>35056.322</v>
      </c>
      <c r="H39">
        <v>604903</v>
      </c>
      <c r="I39">
        <v>1</v>
      </c>
      <c r="J39">
        <v>7</v>
      </c>
      <c r="K39">
        <f t="shared" si="2"/>
        <v>0.15322570768639152</v>
      </c>
    </row>
    <row r="40" spans="1:11" x14ac:dyDescent="0.55000000000000004">
      <c r="A40">
        <v>8</v>
      </c>
      <c r="B40" t="s">
        <v>39</v>
      </c>
      <c r="C40">
        <v>10.141999999999999</v>
      </c>
      <c r="D40">
        <v>3146.4630000000002</v>
      </c>
      <c r="E40">
        <v>43.746000000000002</v>
      </c>
      <c r="F40">
        <v>34.723999999999997</v>
      </c>
      <c r="G40">
        <v>31911.062999999998</v>
      </c>
      <c r="H40">
        <v>550631</v>
      </c>
      <c r="I40">
        <v>1</v>
      </c>
      <c r="J40">
        <v>8</v>
      </c>
      <c r="K40">
        <f t="shared" si="2"/>
        <v>2.0293092510538447E-2</v>
      </c>
    </row>
    <row r="41" spans="1:11" x14ac:dyDescent="0.55000000000000004">
      <c r="A41">
        <v>9</v>
      </c>
      <c r="B41" t="s">
        <v>40</v>
      </c>
      <c r="C41">
        <v>10.141999999999999</v>
      </c>
      <c r="D41">
        <v>3876.491</v>
      </c>
      <c r="E41">
        <v>43.985999999999997</v>
      </c>
      <c r="F41">
        <v>34.698</v>
      </c>
      <c r="G41">
        <v>39314.928</v>
      </c>
      <c r="H41">
        <v>678386</v>
      </c>
      <c r="I41">
        <v>1</v>
      </c>
      <c r="J41">
        <v>9</v>
      </c>
      <c r="K41">
        <f t="shared" si="2"/>
        <v>0.33321331383628849</v>
      </c>
    </row>
    <row r="42" spans="1:11" x14ac:dyDescent="0.55000000000000004">
      <c r="A42">
        <v>10</v>
      </c>
      <c r="B42" t="s">
        <v>41</v>
      </c>
      <c r="C42">
        <v>10.141999999999999</v>
      </c>
      <c r="D42">
        <v>3400.6</v>
      </c>
      <c r="E42">
        <v>43.945999999999998</v>
      </c>
      <c r="F42">
        <v>34.735999999999997</v>
      </c>
      <c r="G42">
        <v>34488.491999999998</v>
      </c>
      <c r="H42">
        <v>595105</v>
      </c>
      <c r="I42">
        <v>1</v>
      </c>
      <c r="J42">
        <v>10</v>
      </c>
      <c r="K42">
        <f t="shared" si="2"/>
        <v>0.12922670703240771</v>
      </c>
    </row>
    <row r="43" spans="1:11" x14ac:dyDescent="0.55000000000000004">
      <c r="A43">
        <v>11</v>
      </c>
      <c r="B43" t="s">
        <v>42</v>
      </c>
      <c r="C43">
        <v>10.141999999999999</v>
      </c>
      <c r="D43">
        <v>3564.96</v>
      </c>
      <c r="E43">
        <v>43.844999999999999</v>
      </c>
      <c r="F43">
        <v>34.549999999999997</v>
      </c>
      <c r="G43">
        <v>36155.411999999997</v>
      </c>
      <c r="H43">
        <v>623868</v>
      </c>
      <c r="I43">
        <v>1</v>
      </c>
      <c r="J43">
        <v>11</v>
      </c>
      <c r="K43">
        <f t="shared" si="2"/>
        <v>0.19967815179772061</v>
      </c>
    </row>
    <row r="44" spans="1:11" x14ac:dyDescent="0.55000000000000004">
      <c r="A44">
        <v>12</v>
      </c>
      <c r="B44" t="s">
        <v>43</v>
      </c>
      <c r="C44">
        <v>10.141999999999999</v>
      </c>
      <c r="D44">
        <v>3733.989</v>
      </c>
      <c r="E44">
        <v>44.033000000000001</v>
      </c>
      <c r="F44">
        <v>34.545999999999999</v>
      </c>
      <c r="G44">
        <v>37869.680999999997</v>
      </c>
      <c r="H44">
        <v>653448</v>
      </c>
      <c r="I44">
        <v>1</v>
      </c>
      <c r="J44">
        <v>12</v>
      </c>
      <c r="K44">
        <f t="shared" si="2"/>
        <v>0.27213073797294418</v>
      </c>
    </row>
    <row r="45" spans="1:11" x14ac:dyDescent="0.55000000000000004">
      <c r="A45">
        <v>13</v>
      </c>
      <c r="B45" t="s">
        <v>44</v>
      </c>
      <c r="C45">
        <v>10.141999999999999</v>
      </c>
      <c r="D45">
        <v>3323.4340000000002</v>
      </c>
      <c r="E45">
        <v>43.970999999999997</v>
      </c>
      <c r="F45">
        <v>34.576000000000001</v>
      </c>
      <c r="G45">
        <v>33705.887000000002</v>
      </c>
      <c r="H45">
        <v>581601</v>
      </c>
      <c r="I45">
        <v>1</v>
      </c>
      <c r="J45">
        <v>13</v>
      </c>
      <c r="K45">
        <f t="shared" si="2"/>
        <v>9.6150313397849935E-2</v>
      </c>
    </row>
    <row r="46" spans="1:11" x14ac:dyDescent="0.55000000000000004">
      <c r="A46">
        <v>14</v>
      </c>
      <c r="B46" t="s">
        <v>45</v>
      </c>
      <c r="C46">
        <v>10.141999999999999</v>
      </c>
      <c r="D46">
        <v>3867.7310000000002</v>
      </c>
      <c r="E46">
        <v>43.933999999999997</v>
      </c>
      <c r="F46">
        <v>34.545000000000002</v>
      </c>
      <c r="G46">
        <v>39226.084999999999</v>
      </c>
      <c r="H46">
        <v>676853</v>
      </c>
      <c r="I46">
        <v>1</v>
      </c>
      <c r="J46">
        <v>14</v>
      </c>
      <c r="K46">
        <f t="shared" si="2"/>
        <v>0.32945841814302895</v>
      </c>
    </row>
    <row r="47" spans="1:11" x14ac:dyDescent="0.55000000000000004">
      <c r="A47">
        <v>15</v>
      </c>
      <c r="B47" t="s">
        <v>46</v>
      </c>
      <c r="C47">
        <v>10.141999999999999</v>
      </c>
      <c r="D47">
        <v>3770.8510000000001</v>
      </c>
      <c r="E47">
        <v>43.744999999999997</v>
      </c>
      <c r="F47">
        <v>34.529000000000003</v>
      </c>
      <c r="G47">
        <v>38243.54</v>
      </c>
      <c r="H47">
        <v>659899</v>
      </c>
      <c r="I47">
        <v>1</v>
      </c>
      <c r="J47">
        <v>15</v>
      </c>
      <c r="K47">
        <f t="shared" si="2"/>
        <v>0.28793167216551913</v>
      </c>
    </row>
    <row r="48" spans="1:11" x14ac:dyDescent="0.55000000000000004">
      <c r="A48">
        <v>16</v>
      </c>
      <c r="B48" t="s">
        <v>47</v>
      </c>
      <c r="C48">
        <v>10.141999999999999</v>
      </c>
      <c r="D48">
        <v>5432.0739999999996</v>
      </c>
      <c r="E48">
        <v>43.856999999999999</v>
      </c>
      <c r="F48">
        <v>34.204999999999998</v>
      </c>
      <c r="G48">
        <v>55091.47</v>
      </c>
      <c r="H48">
        <v>950613</v>
      </c>
      <c r="I48">
        <v>1</v>
      </c>
      <c r="J48">
        <v>0</v>
      </c>
    </row>
    <row r="49" spans="1:11" x14ac:dyDescent="0.55000000000000004">
      <c r="A49">
        <v>1</v>
      </c>
      <c r="B49" t="s">
        <v>48</v>
      </c>
      <c r="C49">
        <v>4.7619999999999996</v>
      </c>
      <c r="D49">
        <v>1579.424</v>
      </c>
      <c r="E49">
        <v>17.696999999999999</v>
      </c>
      <c r="F49">
        <v>12.946</v>
      </c>
      <c r="G49">
        <v>7521.991</v>
      </c>
      <c r="H49">
        <v>342735</v>
      </c>
      <c r="I49">
        <v>1</v>
      </c>
      <c r="J49">
        <v>1</v>
      </c>
      <c r="K49">
        <f>(H49-$H$49)/($H$64-$H$49)</f>
        <v>0</v>
      </c>
    </row>
    <row r="50" spans="1:11" x14ac:dyDescent="0.55000000000000004">
      <c r="A50">
        <v>2</v>
      </c>
      <c r="B50" t="s">
        <v>49</v>
      </c>
      <c r="C50">
        <v>4.7619999999999996</v>
      </c>
      <c r="D50">
        <v>1633.088</v>
      </c>
      <c r="E50">
        <v>17.728000000000002</v>
      </c>
      <c r="F50">
        <v>12.651999999999999</v>
      </c>
      <c r="G50">
        <v>7777.5640000000003</v>
      </c>
      <c r="H50">
        <v>354380</v>
      </c>
      <c r="I50">
        <v>1</v>
      </c>
      <c r="J50">
        <v>2</v>
      </c>
      <c r="K50">
        <f t="shared" ref="K50:K63" si="3">(H50-$H$49)/($H$64-$H$49)</f>
        <v>4.1607117336001143E-2</v>
      </c>
    </row>
    <row r="51" spans="1:11" x14ac:dyDescent="0.55000000000000004">
      <c r="A51">
        <v>3</v>
      </c>
      <c r="B51" t="s">
        <v>50</v>
      </c>
      <c r="C51">
        <v>4.7619999999999996</v>
      </c>
      <c r="D51">
        <v>1744.442</v>
      </c>
      <c r="E51">
        <v>17.646999999999998</v>
      </c>
      <c r="F51">
        <v>12.384</v>
      </c>
      <c r="G51">
        <v>8307.89</v>
      </c>
      <c r="H51">
        <v>378544</v>
      </c>
      <c r="I51">
        <v>1</v>
      </c>
      <c r="J51">
        <v>3</v>
      </c>
      <c r="K51">
        <f t="shared" si="3"/>
        <v>0.12794411890810348</v>
      </c>
    </row>
    <row r="52" spans="1:11" x14ac:dyDescent="0.55000000000000004">
      <c r="A52">
        <v>4</v>
      </c>
      <c r="B52" t="s">
        <v>51</v>
      </c>
      <c r="C52">
        <v>4.7619999999999996</v>
      </c>
      <c r="D52">
        <v>1863.415</v>
      </c>
      <c r="E52">
        <v>17.696999999999999</v>
      </c>
      <c r="F52">
        <v>12.388999999999999</v>
      </c>
      <c r="G52">
        <v>8874.4950000000008</v>
      </c>
      <c r="H52">
        <v>404361</v>
      </c>
      <c r="I52">
        <v>1</v>
      </c>
      <c r="J52">
        <v>4</v>
      </c>
      <c r="K52">
        <f t="shared" si="3"/>
        <v>0.22018722309561239</v>
      </c>
    </row>
    <row r="53" spans="1:11" x14ac:dyDescent="0.55000000000000004">
      <c r="A53">
        <v>5</v>
      </c>
      <c r="B53" t="s">
        <v>52</v>
      </c>
      <c r="C53">
        <v>4.7619999999999996</v>
      </c>
      <c r="D53">
        <v>1691.521</v>
      </c>
      <c r="E53">
        <v>17.614000000000001</v>
      </c>
      <c r="F53">
        <v>12.624000000000001</v>
      </c>
      <c r="G53">
        <v>8055.8509999999997</v>
      </c>
      <c r="H53">
        <v>367060</v>
      </c>
      <c r="I53">
        <v>1</v>
      </c>
      <c r="J53">
        <v>5</v>
      </c>
      <c r="K53">
        <f t="shared" si="3"/>
        <v>8.6912248106331288E-2</v>
      </c>
    </row>
    <row r="54" spans="1:11" x14ac:dyDescent="0.55000000000000004">
      <c r="A54">
        <v>6</v>
      </c>
      <c r="B54" t="s">
        <v>53</v>
      </c>
      <c r="C54">
        <v>4.7619999999999996</v>
      </c>
      <c r="D54">
        <v>1853.585</v>
      </c>
      <c r="E54">
        <v>17.556000000000001</v>
      </c>
      <c r="F54">
        <v>12.701000000000001</v>
      </c>
      <c r="G54">
        <v>8827.6820000000007</v>
      </c>
      <c r="H54">
        <v>402228</v>
      </c>
      <c r="I54">
        <v>1</v>
      </c>
      <c r="J54">
        <v>6</v>
      </c>
      <c r="K54">
        <f t="shared" si="3"/>
        <v>0.21256609975703872</v>
      </c>
    </row>
    <row r="55" spans="1:11" x14ac:dyDescent="0.55000000000000004">
      <c r="A55">
        <v>7</v>
      </c>
      <c r="B55" t="s">
        <v>54</v>
      </c>
      <c r="C55">
        <v>4.7619999999999996</v>
      </c>
      <c r="D55">
        <v>1911.3130000000001</v>
      </c>
      <c r="E55">
        <v>17.756</v>
      </c>
      <c r="F55">
        <v>13.208</v>
      </c>
      <c r="G55">
        <v>9102.6110000000008</v>
      </c>
      <c r="H55">
        <v>414755</v>
      </c>
      <c r="I55">
        <v>1</v>
      </c>
      <c r="J55">
        <v>7</v>
      </c>
      <c r="K55">
        <f t="shared" si="3"/>
        <v>0.25732456767185935</v>
      </c>
    </row>
    <row r="56" spans="1:11" x14ac:dyDescent="0.55000000000000004">
      <c r="A56">
        <v>8</v>
      </c>
      <c r="B56" t="s">
        <v>55</v>
      </c>
      <c r="C56">
        <v>4.7619999999999996</v>
      </c>
      <c r="D56">
        <v>2220.2860000000001</v>
      </c>
      <c r="E56">
        <v>17.725000000000001</v>
      </c>
      <c r="F56">
        <v>13.425000000000001</v>
      </c>
      <c r="G56">
        <v>10574.089</v>
      </c>
      <c r="H56">
        <v>481802</v>
      </c>
      <c r="I56">
        <v>1</v>
      </c>
      <c r="J56">
        <v>8</v>
      </c>
      <c r="K56">
        <f t="shared" si="3"/>
        <v>0.49688080605973989</v>
      </c>
    </row>
    <row r="57" spans="1:11" x14ac:dyDescent="0.55000000000000004">
      <c r="A57">
        <v>9</v>
      </c>
      <c r="B57" t="s">
        <v>56</v>
      </c>
      <c r="C57">
        <v>4.7619999999999996</v>
      </c>
      <c r="D57">
        <v>2043.2860000000001</v>
      </c>
      <c r="E57">
        <v>17.818000000000001</v>
      </c>
      <c r="F57">
        <v>13.555999999999999</v>
      </c>
      <c r="G57">
        <v>9731.1280000000006</v>
      </c>
      <c r="H57">
        <v>443393</v>
      </c>
      <c r="I57">
        <v>1</v>
      </c>
      <c r="J57">
        <v>9</v>
      </c>
      <c r="K57">
        <f t="shared" si="3"/>
        <v>0.35964699156781477</v>
      </c>
    </row>
    <row r="58" spans="1:11" x14ac:dyDescent="0.55000000000000004">
      <c r="A58">
        <v>10</v>
      </c>
      <c r="B58" t="s">
        <v>57</v>
      </c>
      <c r="C58">
        <v>4.7619999999999996</v>
      </c>
      <c r="D58">
        <v>2082.2069999999999</v>
      </c>
      <c r="E58">
        <v>17.847000000000001</v>
      </c>
      <c r="F58">
        <v>13.573</v>
      </c>
      <c r="G58">
        <v>9916.4920000000002</v>
      </c>
      <c r="H58">
        <v>451839</v>
      </c>
      <c r="I58">
        <v>1</v>
      </c>
      <c r="J58">
        <v>10</v>
      </c>
      <c r="K58">
        <f t="shared" si="3"/>
        <v>0.38982421037587539</v>
      </c>
    </row>
    <row r="59" spans="1:11" x14ac:dyDescent="0.55000000000000004">
      <c r="A59">
        <v>11</v>
      </c>
      <c r="B59" t="s">
        <v>58</v>
      </c>
      <c r="C59">
        <v>4.7619999999999996</v>
      </c>
      <c r="D59">
        <v>2167.0509999999999</v>
      </c>
      <c r="E59">
        <v>17.963000000000001</v>
      </c>
      <c r="F59">
        <v>13.577999999999999</v>
      </c>
      <c r="G59">
        <v>10320.558000000001</v>
      </c>
      <c r="H59">
        <v>470250</v>
      </c>
      <c r="I59">
        <v>1</v>
      </c>
      <c r="J59">
        <v>11</v>
      </c>
      <c r="K59">
        <f t="shared" si="3"/>
        <v>0.45560597398885239</v>
      </c>
    </row>
    <row r="60" spans="1:11" x14ac:dyDescent="0.55000000000000004">
      <c r="A60">
        <v>12</v>
      </c>
      <c r="B60" t="s">
        <v>59</v>
      </c>
      <c r="C60">
        <v>4.7619999999999996</v>
      </c>
      <c r="D60">
        <v>2050.2669999999998</v>
      </c>
      <c r="E60">
        <v>18.027000000000001</v>
      </c>
      <c r="F60">
        <v>13.430999999999999</v>
      </c>
      <c r="G60">
        <v>9764.3780000000006</v>
      </c>
      <c r="H60">
        <v>444908</v>
      </c>
      <c r="I60">
        <v>1</v>
      </c>
      <c r="J60">
        <v>12</v>
      </c>
      <c r="K60">
        <f t="shared" si="3"/>
        <v>0.36506002572531082</v>
      </c>
    </row>
    <row r="61" spans="1:11" x14ac:dyDescent="0.55000000000000004">
      <c r="A61">
        <v>13</v>
      </c>
      <c r="B61" t="s">
        <v>60</v>
      </c>
      <c r="C61">
        <v>4.7619999999999996</v>
      </c>
      <c r="D61">
        <v>2427.9949999999999</v>
      </c>
      <c r="E61">
        <v>17.931999999999999</v>
      </c>
      <c r="F61">
        <v>13.272</v>
      </c>
      <c r="G61">
        <v>11563.304</v>
      </c>
      <c r="H61">
        <v>526875</v>
      </c>
      <c r="I61">
        <v>1</v>
      </c>
      <c r="J61">
        <v>13</v>
      </c>
      <c r="K61">
        <f t="shared" si="3"/>
        <v>0.65792482492496784</v>
      </c>
    </row>
    <row r="62" spans="1:11" x14ac:dyDescent="0.55000000000000004">
      <c r="A62">
        <v>14</v>
      </c>
      <c r="B62" t="s">
        <v>61</v>
      </c>
      <c r="C62">
        <v>4.7619999999999996</v>
      </c>
      <c r="D62">
        <v>2403.7370000000001</v>
      </c>
      <c r="E62">
        <v>17.93</v>
      </c>
      <c r="F62">
        <v>13.121</v>
      </c>
      <c r="G62">
        <v>11447.776</v>
      </c>
      <c r="H62">
        <v>521611</v>
      </c>
      <c r="I62">
        <v>1</v>
      </c>
      <c r="J62">
        <v>14</v>
      </c>
      <c r="K62">
        <f t="shared" si="3"/>
        <v>0.63911676432756892</v>
      </c>
    </row>
    <row r="63" spans="1:11" x14ac:dyDescent="0.55000000000000004">
      <c r="A63">
        <v>15</v>
      </c>
      <c r="B63" t="s">
        <v>62</v>
      </c>
      <c r="C63">
        <v>4.7619999999999996</v>
      </c>
      <c r="D63">
        <v>2312.6410000000001</v>
      </c>
      <c r="E63">
        <v>17.998000000000001</v>
      </c>
      <c r="F63">
        <v>13.106</v>
      </c>
      <c r="G63">
        <v>11013.928</v>
      </c>
      <c r="H63">
        <v>501843</v>
      </c>
      <c r="I63">
        <v>1</v>
      </c>
      <c r="J63">
        <v>15</v>
      </c>
      <c r="K63">
        <f t="shared" si="3"/>
        <v>0.56848649421180508</v>
      </c>
    </row>
    <row r="64" spans="1:11" x14ac:dyDescent="0.55000000000000004">
      <c r="A64">
        <v>16</v>
      </c>
      <c r="B64" t="s">
        <v>63</v>
      </c>
      <c r="C64">
        <v>4.7619999999999996</v>
      </c>
      <c r="D64">
        <v>2869.194</v>
      </c>
      <c r="E64">
        <v>19.751000000000001</v>
      </c>
      <c r="F64">
        <v>19.372</v>
      </c>
      <c r="G64">
        <v>13664.505999999999</v>
      </c>
      <c r="H64">
        <v>622615</v>
      </c>
      <c r="I64">
        <v>1</v>
      </c>
      <c r="J64">
        <v>0</v>
      </c>
    </row>
    <row r="65" spans="1:11" x14ac:dyDescent="0.55000000000000004">
      <c r="A65">
        <v>17</v>
      </c>
      <c r="B65" t="s">
        <v>64</v>
      </c>
      <c r="C65">
        <v>17.777000000000001</v>
      </c>
      <c r="D65">
        <v>1347.17</v>
      </c>
      <c r="E65">
        <v>27.632000000000001</v>
      </c>
      <c r="F65">
        <v>58.206000000000003</v>
      </c>
      <c r="G65">
        <v>23948.698</v>
      </c>
      <c r="H65">
        <v>1091208</v>
      </c>
      <c r="I65">
        <v>1</v>
      </c>
      <c r="J65">
        <v>1</v>
      </c>
      <c r="K65">
        <f>(H65-$H$65)/($H$80-$H$65)</f>
        <v>0</v>
      </c>
    </row>
    <row r="66" spans="1:11" x14ac:dyDescent="0.55000000000000004">
      <c r="A66">
        <v>18</v>
      </c>
      <c r="B66" t="s">
        <v>65</v>
      </c>
      <c r="C66">
        <v>17.777000000000001</v>
      </c>
      <c r="D66">
        <v>1367.92</v>
      </c>
      <c r="E66">
        <v>28.157</v>
      </c>
      <c r="F66">
        <v>59.701999999999998</v>
      </c>
      <c r="G66">
        <v>24317.561000000002</v>
      </c>
      <c r="H66">
        <v>1108015</v>
      </c>
      <c r="I66">
        <v>1</v>
      </c>
      <c r="J66">
        <v>2</v>
      </c>
      <c r="K66">
        <f t="shared" ref="K66:K79" si="4">(H66-$H$65)/($H$80-$H$65)</f>
        <v>1.3151572914661496E-2</v>
      </c>
    </row>
    <row r="67" spans="1:11" x14ac:dyDescent="0.55000000000000004">
      <c r="A67">
        <v>19</v>
      </c>
      <c r="B67" t="s">
        <v>66</v>
      </c>
      <c r="C67">
        <v>17.777000000000001</v>
      </c>
      <c r="D67">
        <v>1400.0630000000001</v>
      </c>
      <c r="E67">
        <v>28.035</v>
      </c>
      <c r="F67">
        <v>59.55</v>
      </c>
      <c r="G67">
        <v>24888.972000000002</v>
      </c>
      <c r="H67">
        <v>1134051</v>
      </c>
      <c r="I67">
        <v>1</v>
      </c>
      <c r="J67">
        <v>3</v>
      </c>
      <c r="K67">
        <f t="shared" si="4"/>
        <v>3.3524890723082193E-2</v>
      </c>
    </row>
    <row r="68" spans="1:11" x14ac:dyDescent="0.55000000000000004">
      <c r="A68">
        <v>20</v>
      </c>
      <c r="B68" t="s">
        <v>67</v>
      </c>
      <c r="C68">
        <v>17.777000000000001</v>
      </c>
      <c r="D68">
        <v>1451.347</v>
      </c>
      <c r="E68">
        <v>28.13</v>
      </c>
      <c r="F68">
        <v>59.52</v>
      </c>
      <c r="G68">
        <v>25800.649000000001</v>
      </c>
      <c r="H68">
        <v>1175591</v>
      </c>
      <c r="I68">
        <v>1</v>
      </c>
      <c r="J68">
        <v>4</v>
      </c>
      <c r="K68">
        <f t="shared" si="4"/>
        <v>6.6030176548930869E-2</v>
      </c>
    </row>
    <row r="69" spans="1:11" x14ac:dyDescent="0.55000000000000004">
      <c r="A69">
        <v>21</v>
      </c>
      <c r="B69" t="s">
        <v>68</v>
      </c>
      <c r="C69">
        <v>17.777000000000001</v>
      </c>
      <c r="D69">
        <v>1533.5719999999999</v>
      </c>
      <c r="E69">
        <v>27.896000000000001</v>
      </c>
      <c r="F69">
        <v>59.551000000000002</v>
      </c>
      <c r="G69">
        <v>27262.36</v>
      </c>
      <c r="H69">
        <v>1242193</v>
      </c>
      <c r="I69">
        <v>1</v>
      </c>
      <c r="J69">
        <v>5</v>
      </c>
      <c r="K69">
        <f t="shared" si="4"/>
        <v>0.11814661965372558</v>
      </c>
    </row>
    <row r="70" spans="1:11" x14ac:dyDescent="0.55000000000000004">
      <c r="A70">
        <v>22</v>
      </c>
      <c r="B70" t="s">
        <v>69</v>
      </c>
      <c r="C70">
        <v>17.777000000000001</v>
      </c>
      <c r="D70">
        <v>1497.3810000000001</v>
      </c>
      <c r="E70">
        <v>27.986999999999998</v>
      </c>
      <c r="F70">
        <v>59.567999999999998</v>
      </c>
      <c r="G70">
        <v>26619.007000000001</v>
      </c>
      <c r="H70">
        <v>1212879</v>
      </c>
      <c r="I70">
        <v>1</v>
      </c>
      <c r="J70">
        <v>6</v>
      </c>
      <c r="K70">
        <f t="shared" si="4"/>
        <v>9.5208248235840953E-2</v>
      </c>
    </row>
    <row r="71" spans="1:11" x14ac:dyDescent="0.55000000000000004">
      <c r="A71">
        <v>23</v>
      </c>
      <c r="B71" t="s">
        <v>70</v>
      </c>
      <c r="C71">
        <v>17.777000000000001</v>
      </c>
      <c r="D71">
        <v>1523.0830000000001</v>
      </c>
      <c r="E71">
        <v>27.965</v>
      </c>
      <c r="F71">
        <v>59.573999999999998</v>
      </c>
      <c r="G71">
        <v>27075.899000000001</v>
      </c>
      <c r="H71">
        <v>1233697</v>
      </c>
      <c r="I71">
        <v>1</v>
      </c>
      <c r="J71">
        <v>7</v>
      </c>
      <c r="K71">
        <f t="shared" si="4"/>
        <v>0.11149845142126506</v>
      </c>
    </row>
    <row r="72" spans="1:11" x14ac:dyDescent="0.55000000000000004">
      <c r="A72">
        <v>24</v>
      </c>
      <c r="B72" t="s">
        <v>71</v>
      </c>
      <c r="C72">
        <v>17.777000000000001</v>
      </c>
      <c r="D72">
        <v>1679.3150000000001</v>
      </c>
      <c r="E72">
        <v>28.623999999999999</v>
      </c>
      <c r="F72">
        <v>64.738</v>
      </c>
      <c r="G72">
        <v>29853.241999999998</v>
      </c>
      <c r="H72">
        <v>1360245</v>
      </c>
      <c r="I72">
        <v>1</v>
      </c>
      <c r="J72">
        <v>8</v>
      </c>
      <c r="K72">
        <f t="shared" si="4"/>
        <v>0.21052297984421878</v>
      </c>
    </row>
    <row r="73" spans="1:11" x14ac:dyDescent="0.55000000000000004">
      <c r="A73">
        <v>25</v>
      </c>
      <c r="B73" t="s">
        <v>72</v>
      </c>
      <c r="C73">
        <v>17.777000000000001</v>
      </c>
      <c r="D73">
        <v>1513.6010000000001</v>
      </c>
      <c r="E73">
        <v>28.667000000000002</v>
      </c>
      <c r="F73">
        <v>64.593999999999994</v>
      </c>
      <c r="G73">
        <v>26907.346000000001</v>
      </c>
      <c r="H73">
        <v>1226017</v>
      </c>
      <c r="I73">
        <v>1</v>
      </c>
      <c r="J73">
        <v>9</v>
      </c>
      <c r="K73">
        <f t="shared" si="4"/>
        <v>0.10548880782130074</v>
      </c>
    </row>
    <row r="74" spans="1:11" x14ac:dyDescent="0.55000000000000004">
      <c r="A74">
        <v>26</v>
      </c>
      <c r="B74" t="s">
        <v>73</v>
      </c>
      <c r="C74">
        <v>17.777000000000001</v>
      </c>
      <c r="D74">
        <v>1689.7539999999999</v>
      </c>
      <c r="E74">
        <v>28.484999999999999</v>
      </c>
      <c r="F74">
        <v>64.278999999999996</v>
      </c>
      <c r="G74">
        <v>30038.826000000001</v>
      </c>
      <c r="H74">
        <v>1368701</v>
      </c>
      <c r="I74">
        <v>1</v>
      </c>
      <c r="J74">
        <v>10</v>
      </c>
      <c r="K74">
        <f t="shared" si="4"/>
        <v>0.21713984784959614</v>
      </c>
    </row>
    <row r="75" spans="1:11" x14ac:dyDescent="0.55000000000000004">
      <c r="A75">
        <v>27</v>
      </c>
      <c r="B75" t="s">
        <v>74</v>
      </c>
      <c r="C75">
        <v>17.777000000000001</v>
      </c>
      <c r="D75">
        <v>1692.8810000000001</v>
      </c>
      <c r="E75">
        <v>28.4</v>
      </c>
      <c r="F75">
        <v>63.994999999999997</v>
      </c>
      <c r="G75">
        <v>30094.418000000001</v>
      </c>
      <c r="H75">
        <v>1371234</v>
      </c>
      <c r="I75">
        <v>1</v>
      </c>
      <c r="J75">
        <v>11</v>
      </c>
      <c r="K75">
        <f t="shared" si="4"/>
        <v>0.21912193472963645</v>
      </c>
    </row>
    <row r="76" spans="1:11" x14ac:dyDescent="0.55000000000000004">
      <c r="A76">
        <v>28</v>
      </c>
      <c r="B76" t="s">
        <v>75</v>
      </c>
      <c r="C76">
        <v>17.777000000000001</v>
      </c>
      <c r="D76">
        <v>1669.5260000000001</v>
      </c>
      <c r="E76">
        <v>28.140999999999998</v>
      </c>
      <c r="F76">
        <v>64.131</v>
      </c>
      <c r="G76">
        <v>29679.224999999999</v>
      </c>
      <c r="H76">
        <v>1352316</v>
      </c>
      <c r="I76">
        <v>1</v>
      </c>
      <c r="J76">
        <v>12</v>
      </c>
      <c r="K76">
        <f t="shared" si="4"/>
        <v>0.20431849233066185</v>
      </c>
    </row>
    <row r="77" spans="1:11" x14ac:dyDescent="0.55000000000000004">
      <c r="A77">
        <v>29</v>
      </c>
      <c r="B77" t="s">
        <v>76</v>
      </c>
      <c r="C77">
        <v>17.777000000000001</v>
      </c>
      <c r="D77">
        <v>1692.3209999999999</v>
      </c>
      <c r="E77">
        <v>28.297000000000001</v>
      </c>
      <c r="F77">
        <v>65.02</v>
      </c>
      <c r="G77">
        <v>30084.454000000002</v>
      </c>
      <c r="H77">
        <v>1370780</v>
      </c>
      <c r="I77">
        <v>1</v>
      </c>
      <c r="J77">
        <v>13</v>
      </c>
      <c r="K77">
        <f t="shared" si="4"/>
        <v>0.21876667715224274</v>
      </c>
    </row>
    <row r="78" spans="1:11" x14ac:dyDescent="0.55000000000000004">
      <c r="A78">
        <v>30</v>
      </c>
      <c r="B78" t="s">
        <v>77</v>
      </c>
      <c r="C78">
        <v>17.777000000000001</v>
      </c>
      <c r="D78">
        <v>1689.338</v>
      </c>
      <c r="E78">
        <v>28.22</v>
      </c>
      <c r="F78">
        <v>65.001000000000005</v>
      </c>
      <c r="G78">
        <v>30031.43</v>
      </c>
      <c r="H78">
        <v>1368364</v>
      </c>
      <c r="I78">
        <v>1</v>
      </c>
      <c r="J78">
        <v>14</v>
      </c>
      <c r="K78">
        <f t="shared" si="4"/>
        <v>0.21687614343642064</v>
      </c>
    </row>
    <row r="79" spans="1:11" x14ac:dyDescent="0.55000000000000004">
      <c r="A79">
        <v>31</v>
      </c>
      <c r="B79" t="s">
        <v>78</v>
      </c>
      <c r="C79">
        <v>17.777000000000001</v>
      </c>
      <c r="D79">
        <v>1751.116</v>
      </c>
      <c r="E79">
        <v>28.177</v>
      </c>
      <c r="F79">
        <v>64.984999999999999</v>
      </c>
      <c r="G79">
        <v>31129.655999999999</v>
      </c>
      <c r="H79">
        <v>1418404</v>
      </c>
      <c r="I79">
        <v>1</v>
      </c>
      <c r="J79">
        <v>15</v>
      </c>
      <c r="K79">
        <f t="shared" si="4"/>
        <v>0.25603272751743816</v>
      </c>
    </row>
    <row r="80" spans="1:11" x14ac:dyDescent="0.55000000000000004">
      <c r="A80">
        <v>17</v>
      </c>
      <c r="B80" t="s">
        <v>79</v>
      </c>
      <c r="C80">
        <v>17.777000000000001</v>
      </c>
      <c r="D80">
        <v>2924.8809999999999</v>
      </c>
      <c r="E80">
        <v>28.765000000000001</v>
      </c>
      <c r="F80">
        <v>51.539000000000001</v>
      </c>
      <c r="G80">
        <v>51995.728000000003</v>
      </c>
      <c r="H80">
        <v>2369154</v>
      </c>
      <c r="I80">
        <v>1</v>
      </c>
      <c r="J80">
        <v>15</v>
      </c>
    </row>
    <row r="81" spans="1:11" x14ac:dyDescent="0.55000000000000004">
      <c r="A81">
        <v>1</v>
      </c>
      <c r="B81" t="s">
        <v>80</v>
      </c>
      <c r="C81">
        <v>19.094000000000001</v>
      </c>
      <c r="D81">
        <v>891.03800000000001</v>
      </c>
      <c r="E81">
        <v>45.265999999999998</v>
      </c>
      <c r="F81">
        <v>48.161999999999999</v>
      </c>
      <c r="G81">
        <v>17013.348999999998</v>
      </c>
      <c r="H81">
        <v>775203</v>
      </c>
      <c r="I81">
        <v>1</v>
      </c>
      <c r="J81">
        <v>1</v>
      </c>
      <c r="K81">
        <f>(H81-$H$81)/($H$96-$H$81)</f>
        <v>0</v>
      </c>
    </row>
    <row r="82" spans="1:11" x14ac:dyDescent="0.55000000000000004">
      <c r="A82">
        <v>2</v>
      </c>
      <c r="B82" t="s">
        <v>81</v>
      </c>
      <c r="C82">
        <v>19.094000000000001</v>
      </c>
      <c r="D82">
        <v>901.98</v>
      </c>
      <c r="E82">
        <v>45.238</v>
      </c>
      <c r="F82">
        <v>48.146000000000001</v>
      </c>
      <c r="G82">
        <v>17222.284</v>
      </c>
      <c r="H82">
        <v>784723</v>
      </c>
      <c r="I82">
        <v>1</v>
      </c>
      <c r="J82">
        <v>2</v>
      </c>
      <c r="K82">
        <f t="shared" ref="K82:K95" si="5">(H82-$H$81)/($H$96-$H$81)</f>
        <v>2.7806337040844939E-2</v>
      </c>
    </row>
    <row r="83" spans="1:11" x14ac:dyDescent="0.55000000000000004">
      <c r="A83">
        <v>3</v>
      </c>
      <c r="B83" t="s">
        <v>82</v>
      </c>
      <c r="C83">
        <v>19.094000000000001</v>
      </c>
      <c r="D83">
        <v>895.72199999999998</v>
      </c>
      <c r="E83">
        <v>45.933</v>
      </c>
      <c r="F83">
        <v>48.164999999999999</v>
      </c>
      <c r="G83">
        <v>17102.782999999999</v>
      </c>
      <c r="H83">
        <v>779278</v>
      </c>
      <c r="I83">
        <v>1</v>
      </c>
      <c r="J83">
        <v>3</v>
      </c>
      <c r="K83">
        <f t="shared" si="5"/>
        <v>1.1902397420319656E-2</v>
      </c>
    </row>
    <row r="84" spans="1:11" x14ac:dyDescent="0.55000000000000004">
      <c r="A84">
        <v>4</v>
      </c>
      <c r="B84" t="s">
        <v>83</v>
      </c>
      <c r="C84">
        <v>19.094000000000001</v>
      </c>
      <c r="D84">
        <v>922.54399999999998</v>
      </c>
      <c r="E84">
        <v>46.005000000000003</v>
      </c>
      <c r="F84">
        <v>48.170999999999999</v>
      </c>
      <c r="G84">
        <v>17614.915000000001</v>
      </c>
      <c r="H84">
        <v>802613</v>
      </c>
      <c r="I84">
        <v>1</v>
      </c>
      <c r="J84">
        <v>4</v>
      </c>
      <c r="K84">
        <f t="shared" si="5"/>
        <v>8.006005234134031E-2</v>
      </c>
    </row>
    <row r="85" spans="1:11" x14ac:dyDescent="0.55000000000000004">
      <c r="A85">
        <v>5</v>
      </c>
      <c r="B85" t="s">
        <v>84</v>
      </c>
      <c r="C85">
        <v>19.094000000000001</v>
      </c>
      <c r="D85">
        <v>878.63199999999995</v>
      </c>
      <c r="E85">
        <v>45.872</v>
      </c>
      <c r="F85">
        <v>48.16</v>
      </c>
      <c r="G85">
        <v>16776.475999999999</v>
      </c>
      <c r="H85">
        <v>764410</v>
      </c>
      <c r="I85">
        <v>1</v>
      </c>
      <c r="J85">
        <v>5</v>
      </c>
      <c r="K85">
        <f t="shared" si="5"/>
        <v>-3.1524558369941114E-2</v>
      </c>
    </row>
    <row r="86" spans="1:11" x14ac:dyDescent="0.55000000000000004">
      <c r="A86">
        <v>6</v>
      </c>
      <c r="B86" t="s">
        <v>85</v>
      </c>
      <c r="C86">
        <v>19.094000000000001</v>
      </c>
      <c r="D86">
        <v>943.07799999999997</v>
      </c>
      <c r="E86">
        <v>45.860999999999997</v>
      </c>
      <c r="F86">
        <v>48.442</v>
      </c>
      <c r="G86">
        <v>18006.998</v>
      </c>
      <c r="H86">
        <v>820478</v>
      </c>
      <c r="I86">
        <v>1</v>
      </c>
      <c r="J86">
        <v>6</v>
      </c>
      <c r="K86">
        <f t="shared" si="5"/>
        <v>0.13224074679876624</v>
      </c>
    </row>
    <row r="87" spans="1:11" x14ac:dyDescent="0.55000000000000004">
      <c r="A87">
        <v>7</v>
      </c>
      <c r="B87" t="s">
        <v>86</v>
      </c>
      <c r="C87">
        <v>19.094000000000001</v>
      </c>
      <c r="D87">
        <v>1004.203</v>
      </c>
      <c r="E87">
        <v>45.944000000000003</v>
      </c>
      <c r="F87">
        <v>48.442999999999998</v>
      </c>
      <c r="G87">
        <v>19174.115000000002</v>
      </c>
      <c r="H87">
        <v>873657</v>
      </c>
      <c r="I87">
        <v>1</v>
      </c>
      <c r="J87">
        <v>7</v>
      </c>
      <c r="K87">
        <f t="shared" si="5"/>
        <v>0.28756776334236844</v>
      </c>
    </row>
    <row r="88" spans="1:11" x14ac:dyDescent="0.55000000000000004">
      <c r="A88">
        <v>8</v>
      </c>
      <c r="B88" t="s">
        <v>87</v>
      </c>
      <c r="C88">
        <v>19.094000000000001</v>
      </c>
      <c r="D88">
        <v>965.72</v>
      </c>
      <c r="E88">
        <v>45.939</v>
      </c>
      <c r="F88">
        <v>48.444000000000003</v>
      </c>
      <c r="G88">
        <v>18439.309000000001</v>
      </c>
      <c r="H88">
        <v>840176</v>
      </c>
      <c r="I88">
        <v>1</v>
      </c>
      <c r="J88">
        <v>8</v>
      </c>
      <c r="K88">
        <f t="shared" si="5"/>
        <v>0.18977532947004394</v>
      </c>
    </row>
    <row r="89" spans="1:11" x14ac:dyDescent="0.55000000000000004">
      <c r="A89">
        <v>9</v>
      </c>
      <c r="B89" t="s">
        <v>88</v>
      </c>
      <c r="C89">
        <v>19.094000000000001</v>
      </c>
      <c r="D89">
        <v>964.95699999999999</v>
      </c>
      <c r="E89">
        <v>45.972000000000001</v>
      </c>
      <c r="F89">
        <v>48.442999999999998</v>
      </c>
      <c r="G89">
        <v>18424.758000000002</v>
      </c>
      <c r="H89">
        <v>839513</v>
      </c>
      <c r="I89">
        <v>1</v>
      </c>
      <c r="J89">
        <v>9</v>
      </c>
      <c r="K89">
        <f t="shared" si="5"/>
        <v>0.18783881671184222</v>
      </c>
    </row>
    <row r="90" spans="1:11" x14ac:dyDescent="0.55000000000000004">
      <c r="A90">
        <v>10</v>
      </c>
      <c r="B90" t="s">
        <v>89</v>
      </c>
      <c r="C90">
        <v>19.094000000000001</v>
      </c>
      <c r="D90">
        <v>990.63699999999994</v>
      </c>
      <c r="E90">
        <v>46.037999999999997</v>
      </c>
      <c r="F90">
        <v>48.427</v>
      </c>
      <c r="G90">
        <v>18915.075000000001</v>
      </c>
      <c r="H90">
        <v>861854</v>
      </c>
      <c r="I90">
        <v>1</v>
      </c>
      <c r="J90">
        <v>10</v>
      </c>
      <c r="K90">
        <f t="shared" si="5"/>
        <v>0.25309316291242173</v>
      </c>
    </row>
    <row r="91" spans="1:11" x14ac:dyDescent="0.55000000000000004">
      <c r="A91">
        <v>11</v>
      </c>
      <c r="B91" t="s">
        <v>90</v>
      </c>
      <c r="C91">
        <v>19.094000000000001</v>
      </c>
      <c r="D91">
        <v>980.34799999999996</v>
      </c>
      <c r="E91">
        <v>45.912999999999997</v>
      </c>
      <c r="F91">
        <v>48.162999999999997</v>
      </c>
      <c r="G91">
        <v>18718.628000000001</v>
      </c>
      <c r="H91">
        <v>852903</v>
      </c>
      <c r="I91">
        <v>1</v>
      </c>
      <c r="J91">
        <v>11</v>
      </c>
      <c r="K91">
        <f t="shared" si="5"/>
        <v>0.22694878025983736</v>
      </c>
    </row>
    <row r="92" spans="1:11" x14ac:dyDescent="0.55000000000000004">
      <c r="A92">
        <v>12</v>
      </c>
      <c r="B92" t="s">
        <v>91</v>
      </c>
      <c r="C92">
        <v>19.094000000000001</v>
      </c>
      <c r="D92">
        <v>972.95600000000002</v>
      </c>
      <c r="E92">
        <v>45.771000000000001</v>
      </c>
      <c r="F92">
        <v>48.165999999999997</v>
      </c>
      <c r="G92">
        <v>18577.487000000001</v>
      </c>
      <c r="H92">
        <v>846472</v>
      </c>
      <c r="I92">
        <v>1</v>
      </c>
      <c r="J92">
        <v>12</v>
      </c>
      <c r="K92">
        <f t="shared" si="5"/>
        <v>0.20816489858865314</v>
      </c>
    </row>
    <row r="93" spans="1:11" x14ac:dyDescent="0.55000000000000004">
      <c r="A93">
        <v>13</v>
      </c>
      <c r="B93" t="s">
        <v>92</v>
      </c>
      <c r="C93">
        <v>19.094000000000001</v>
      </c>
      <c r="D93">
        <v>1045.3050000000001</v>
      </c>
      <c r="E93">
        <v>45.798999999999999</v>
      </c>
      <c r="F93">
        <v>48.152000000000001</v>
      </c>
      <c r="G93">
        <v>19958.895</v>
      </c>
      <c r="H93">
        <v>909415</v>
      </c>
      <c r="I93">
        <v>1</v>
      </c>
      <c r="J93">
        <v>13</v>
      </c>
      <c r="K93">
        <f t="shared" si="5"/>
        <v>0.39201093560145805</v>
      </c>
    </row>
    <row r="94" spans="1:11" x14ac:dyDescent="0.55000000000000004">
      <c r="A94">
        <v>14</v>
      </c>
      <c r="B94" t="s">
        <v>93</v>
      </c>
      <c r="C94">
        <v>19.094000000000001</v>
      </c>
      <c r="D94">
        <v>1005.885</v>
      </c>
      <c r="E94">
        <v>45.914000000000001</v>
      </c>
      <c r="F94">
        <v>48.143000000000001</v>
      </c>
      <c r="G94">
        <v>19206.223999999998</v>
      </c>
      <c r="H94">
        <v>875120</v>
      </c>
      <c r="I94">
        <v>1</v>
      </c>
      <c r="J94">
        <v>14</v>
      </c>
      <c r="K94">
        <f t="shared" si="5"/>
        <v>0.29184094307879244</v>
      </c>
    </row>
    <row r="95" spans="1:11" x14ac:dyDescent="0.55000000000000004">
      <c r="A95">
        <v>15</v>
      </c>
      <c r="B95" t="s">
        <v>94</v>
      </c>
      <c r="C95">
        <v>19.094000000000001</v>
      </c>
      <c r="D95">
        <v>1001.914</v>
      </c>
      <c r="E95">
        <v>45.895000000000003</v>
      </c>
      <c r="F95">
        <v>48.152000000000001</v>
      </c>
      <c r="G95">
        <v>19130.397000000001</v>
      </c>
      <c r="H95">
        <v>871665</v>
      </c>
      <c r="I95">
        <v>1</v>
      </c>
      <c r="J95">
        <v>15</v>
      </c>
      <c r="K95">
        <f t="shared" si="5"/>
        <v>0.281749462566595</v>
      </c>
    </row>
    <row r="96" spans="1:11" x14ac:dyDescent="0.55000000000000004">
      <c r="A96">
        <v>16</v>
      </c>
      <c r="B96" t="s">
        <v>95</v>
      </c>
      <c r="C96">
        <v>19.094000000000001</v>
      </c>
      <c r="D96">
        <v>1284.5640000000001</v>
      </c>
      <c r="E96">
        <v>41.127000000000002</v>
      </c>
      <c r="F96">
        <v>44.908000000000001</v>
      </c>
      <c r="G96">
        <v>24527.286</v>
      </c>
      <c r="H96">
        <v>1117571</v>
      </c>
      <c r="I96">
        <v>1</v>
      </c>
      <c r="J96">
        <v>0</v>
      </c>
    </row>
    <row r="97" spans="1:24" x14ac:dyDescent="0.55000000000000004">
      <c r="A97">
        <v>1</v>
      </c>
      <c r="B97" t="s">
        <v>96</v>
      </c>
      <c r="C97">
        <v>15.733000000000001</v>
      </c>
      <c r="D97">
        <v>167.00800000000001</v>
      </c>
      <c r="E97">
        <v>71.061000000000007</v>
      </c>
      <c r="F97">
        <v>71.131</v>
      </c>
      <c r="G97">
        <v>2627.4650000000001</v>
      </c>
      <c r="H97">
        <v>40917</v>
      </c>
      <c r="I97">
        <v>1</v>
      </c>
      <c r="J97">
        <v>1</v>
      </c>
      <c r="K97">
        <f t="shared" ref="K97:K112" si="6">(H97-$H$97)/($H$112-$H$97)</f>
        <v>0</v>
      </c>
      <c r="M97">
        <v>1</v>
      </c>
      <c r="N97" t="s">
        <v>96</v>
      </c>
      <c r="O97">
        <v>15.733000000000001</v>
      </c>
      <c r="P97">
        <v>167.00800000000001</v>
      </c>
      <c r="Q97">
        <v>71.061000000000007</v>
      </c>
      <c r="R97">
        <v>71.131</v>
      </c>
      <c r="S97">
        <v>2627.4650000000001</v>
      </c>
      <c r="T97">
        <v>40917</v>
      </c>
      <c r="U97">
        <v>1</v>
      </c>
      <c r="V97">
        <v>1</v>
      </c>
    </row>
    <row r="98" spans="1:24" x14ac:dyDescent="0.55000000000000004">
      <c r="A98">
        <v>2</v>
      </c>
      <c r="B98" t="s">
        <v>97</v>
      </c>
      <c r="C98">
        <v>15.733000000000001</v>
      </c>
      <c r="D98">
        <v>149.82400000000001</v>
      </c>
      <c r="E98">
        <v>71.343999999999994</v>
      </c>
      <c r="F98">
        <v>70.665999999999997</v>
      </c>
      <c r="G98">
        <v>2357.1219999999998</v>
      </c>
      <c r="H98">
        <v>36707</v>
      </c>
      <c r="I98">
        <v>1</v>
      </c>
      <c r="J98">
        <v>2</v>
      </c>
      <c r="K98">
        <f t="shared" si="6"/>
        <v>-0.11263912671232877</v>
      </c>
      <c r="M98">
        <v>2</v>
      </c>
      <c r="N98" t="s">
        <v>97</v>
      </c>
      <c r="O98">
        <v>15.733000000000001</v>
      </c>
      <c r="P98">
        <v>149.82400000000001</v>
      </c>
      <c r="Q98">
        <v>71.343999999999994</v>
      </c>
      <c r="R98">
        <v>70.665999999999997</v>
      </c>
      <c r="S98">
        <v>2357.1219999999998</v>
      </c>
      <c r="T98">
        <v>36707</v>
      </c>
      <c r="U98">
        <v>1</v>
      </c>
      <c r="V98">
        <v>2</v>
      </c>
    </row>
    <row r="99" spans="1:24" x14ac:dyDescent="0.55000000000000004">
      <c r="A99">
        <v>3</v>
      </c>
      <c r="B99" t="s">
        <v>98</v>
      </c>
      <c r="C99">
        <v>15.733000000000001</v>
      </c>
      <c r="D99">
        <v>171.04900000000001</v>
      </c>
      <c r="E99">
        <v>71.084000000000003</v>
      </c>
      <c r="F99">
        <v>70.712999999999994</v>
      </c>
      <c r="G99">
        <v>2691.038</v>
      </c>
      <c r="H99">
        <v>41907</v>
      </c>
      <c r="I99">
        <v>1</v>
      </c>
      <c r="J99">
        <v>3</v>
      </c>
      <c r="K99">
        <f t="shared" si="6"/>
        <v>2.6487585616438356E-2</v>
      </c>
      <c r="M99">
        <v>3</v>
      </c>
      <c r="N99" t="s">
        <v>98</v>
      </c>
      <c r="O99">
        <v>15.733000000000001</v>
      </c>
      <c r="P99">
        <v>171.04900000000001</v>
      </c>
      <c r="Q99">
        <v>71.084000000000003</v>
      </c>
      <c r="R99">
        <v>70.712999999999994</v>
      </c>
      <c r="S99">
        <v>2691.038</v>
      </c>
      <c r="T99">
        <v>41907</v>
      </c>
      <c r="U99">
        <v>1</v>
      </c>
      <c r="V99">
        <v>3</v>
      </c>
    </row>
    <row r="100" spans="1:24" x14ac:dyDescent="0.55000000000000004">
      <c r="A100">
        <v>4</v>
      </c>
      <c r="B100" t="s">
        <v>99</v>
      </c>
      <c r="C100">
        <v>15.733000000000001</v>
      </c>
      <c r="D100">
        <v>182.57599999999999</v>
      </c>
      <c r="E100">
        <v>71.013999999999996</v>
      </c>
      <c r="F100">
        <v>70.927999999999997</v>
      </c>
      <c r="G100">
        <v>2872.38</v>
      </c>
      <c r="H100">
        <v>44731</v>
      </c>
      <c r="I100">
        <v>1</v>
      </c>
      <c r="J100">
        <v>4</v>
      </c>
      <c r="K100">
        <f t="shared" si="6"/>
        <v>0.10204409246575342</v>
      </c>
      <c r="M100">
        <v>4</v>
      </c>
      <c r="N100" t="s">
        <v>99</v>
      </c>
      <c r="O100">
        <v>15.733000000000001</v>
      </c>
      <c r="P100">
        <v>182.57599999999999</v>
      </c>
      <c r="Q100">
        <v>71.013999999999996</v>
      </c>
      <c r="R100">
        <v>70.927999999999997</v>
      </c>
      <c r="S100">
        <v>2872.38</v>
      </c>
      <c r="T100">
        <v>44731</v>
      </c>
      <c r="U100">
        <v>1</v>
      </c>
      <c r="V100">
        <v>4</v>
      </c>
    </row>
    <row r="101" spans="1:24" x14ac:dyDescent="0.55000000000000004">
      <c r="A101">
        <v>5</v>
      </c>
      <c r="B101" t="s">
        <v>100</v>
      </c>
      <c r="C101">
        <v>15.733000000000001</v>
      </c>
      <c r="D101">
        <v>170.024</v>
      </c>
      <c r="E101">
        <v>70.965000000000003</v>
      </c>
      <c r="F101">
        <v>71.811000000000007</v>
      </c>
      <c r="G101">
        <v>2674.92</v>
      </c>
      <c r="H101">
        <v>41656</v>
      </c>
      <c r="I101">
        <v>1</v>
      </c>
      <c r="J101">
        <v>5</v>
      </c>
      <c r="K101">
        <f t="shared" si="6"/>
        <v>1.9772046232876712E-2</v>
      </c>
      <c r="M101">
        <v>5</v>
      </c>
      <c r="N101" t="s">
        <v>100</v>
      </c>
      <c r="O101">
        <v>15.733000000000001</v>
      </c>
      <c r="P101">
        <v>170.024</v>
      </c>
      <c r="Q101">
        <v>70.965000000000003</v>
      </c>
      <c r="R101">
        <v>71.811000000000007</v>
      </c>
      <c r="S101">
        <v>2674.92</v>
      </c>
      <c r="T101">
        <v>41656</v>
      </c>
      <c r="U101">
        <v>1</v>
      </c>
      <c r="V101">
        <v>5</v>
      </c>
    </row>
    <row r="102" spans="1:24" x14ac:dyDescent="0.55000000000000004">
      <c r="A102">
        <v>6</v>
      </c>
      <c r="B102" t="s">
        <v>101</v>
      </c>
      <c r="C102">
        <v>15.733000000000001</v>
      </c>
      <c r="D102">
        <v>187.72200000000001</v>
      </c>
      <c r="E102">
        <v>70.86</v>
      </c>
      <c r="F102">
        <v>72.131</v>
      </c>
      <c r="G102">
        <v>2953.3539999999998</v>
      </c>
      <c r="H102">
        <v>45992</v>
      </c>
      <c r="I102">
        <v>1</v>
      </c>
      <c r="J102">
        <v>6</v>
      </c>
      <c r="K102">
        <f t="shared" si="6"/>
        <v>0.13578232020547945</v>
      </c>
      <c r="M102">
        <v>6</v>
      </c>
      <c r="N102" t="s">
        <v>101</v>
      </c>
      <c r="O102">
        <v>15.733000000000001</v>
      </c>
      <c r="P102">
        <v>187.72200000000001</v>
      </c>
      <c r="Q102">
        <v>70.86</v>
      </c>
      <c r="R102">
        <v>72.131</v>
      </c>
      <c r="S102">
        <v>2953.3539999999998</v>
      </c>
      <c r="T102">
        <v>45992</v>
      </c>
      <c r="U102">
        <v>1</v>
      </c>
      <c r="V102">
        <v>6</v>
      </c>
    </row>
    <row r="103" spans="1:24" x14ac:dyDescent="0.55000000000000004">
      <c r="A103">
        <v>7</v>
      </c>
      <c r="B103" t="s">
        <v>102</v>
      </c>
      <c r="C103">
        <v>15.733000000000001</v>
      </c>
      <c r="D103">
        <v>187.13499999999999</v>
      </c>
      <c r="E103">
        <v>71.016999999999996</v>
      </c>
      <c r="F103">
        <v>72.427000000000007</v>
      </c>
      <c r="G103">
        <v>2944.107</v>
      </c>
      <c r="H103">
        <v>45848</v>
      </c>
      <c r="I103">
        <v>1</v>
      </c>
      <c r="J103">
        <v>7</v>
      </c>
      <c r="K103">
        <f t="shared" si="6"/>
        <v>0.13192958047945205</v>
      </c>
      <c r="M103">
        <v>7</v>
      </c>
      <c r="N103" t="s">
        <v>102</v>
      </c>
      <c r="O103">
        <v>15.733000000000001</v>
      </c>
      <c r="P103">
        <v>187.13499999999999</v>
      </c>
      <c r="Q103">
        <v>71.016999999999996</v>
      </c>
      <c r="R103">
        <v>72.427000000000007</v>
      </c>
      <c r="S103">
        <v>2944.107</v>
      </c>
      <c r="T103">
        <v>45848</v>
      </c>
      <c r="U103">
        <v>1</v>
      </c>
      <c r="V103">
        <v>7</v>
      </c>
    </row>
    <row r="104" spans="1:24" x14ac:dyDescent="0.55000000000000004">
      <c r="A104">
        <v>8</v>
      </c>
      <c r="B104" t="s">
        <v>103</v>
      </c>
      <c r="C104">
        <v>15.733000000000001</v>
      </c>
      <c r="D104">
        <v>179.20400000000001</v>
      </c>
      <c r="E104">
        <v>70.525000000000006</v>
      </c>
      <c r="F104">
        <v>73.102999999999994</v>
      </c>
      <c r="G104">
        <v>2819.3380000000002</v>
      </c>
      <c r="H104">
        <v>43905</v>
      </c>
      <c r="I104">
        <v>1</v>
      </c>
      <c r="J104">
        <v>8</v>
      </c>
      <c r="K104">
        <f t="shared" si="6"/>
        <v>7.9944349315068497E-2</v>
      </c>
      <c r="M104">
        <v>8</v>
      </c>
      <c r="N104" t="s">
        <v>103</v>
      </c>
      <c r="O104">
        <v>15.733000000000001</v>
      </c>
      <c r="P104">
        <v>179.20400000000001</v>
      </c>
      <c r="Q104">
        <v>70.525000000000006</v>
      </c>
      <c r="R104">
        <v>73.102999999999994</v>
      </c>
      <c r="S104">
        <v>2819.3380000000002</v>
      </c>
      <c r="T104">
        <v>43905</v>
      </c>
      <c r="U104">
        <v>1</v>
      </c>
      <c r="V104">
        <v>8</v>
      </c>
    </row>
    <row r="105" spans="1:24" x14ac:dyDescent="0.55000000000000004">
      <c r="A105">
        <v>9</v>
      </c>
      <c r="B105" t="s">
        <v>104</v>
      </c>
      <c r="C105">
        <v>15.733000000000001</v>
      </c>
      <c r="D105">
        <v>181.92699999999999</v>
      </c>
      <c r="E105">
        <v>70.504999999999995</v>
      </c>
      <c r="F105">
        <v>73.134</v>
      </c>
      <c r="G105">
        <v>2862.17</v>
      </c>
      <c r="H105">
        <v>44572</v>
      </c>
      <c r="I105">
        <v>1</v>
      </c>
      <c r="J105">
        <v>9</v>
      </c>
      <c r="K105">
        <f t="shared" si="6"/>
        <v>9.7790025684931503E-2</v>
      </c>
      <c r="M105">
        <v>9</v>
      </c>
      <c r="N105" t="s">
        <v>104</v>
      </c>
      <c r="O105">
        <v>15.733000000000001</v>
      </c>
      <c r="P105">
        <v>181.92699999999999</v>
      </c>
      <c r="Q105">
        <v>70.504999999999995</v>
      </c>
      <c r="R105">
        <v>73.134</v>
      </c>
      <c r="S105">
        <v>2862.17</v>
      </c>
      <c r="T105">
        <v>44572</v>
      </c>
      <c r="U105">
        <v>1</v>
      </c>
      <c r="V105">
        <v>9</v>
      </c>
    </row>
    <row r="106" spans="1:24" x14ac:dyDescent="0.55000000000000004">
      <c r="A106">
        <v>10</v>
      </c>
      <c r="B106" t="s">
        <v>105</v>
      </c>
      <c r="C106">
        <v>15.733000000000001</v>
      </c>
      <c r="D106">
        <v>173.96700000000001</v>
      </c>
      <c r="E106">
        <v>70.34</v>
      </c>
      <c r="F106">
        <v>72.885999999999996</v>
      </c>
      <c r="G106">
        <v>2736.951</v>
      </c>
      <c r="H106">
        <v>42622</v>
      </c>
      <c r="I106">
        <v>1</v>
      </c>
      <c r="J106">
        <v>10</v>
      </c>
      <c r="K106">
        <f t="shared" si="6"/>
        <v>4.5617508561643837E-2</v>
      </c>
      <c r="M106">
        <v>10</v>
      </c>
      <c r="N106" t="s">
        <v>105</v>
      </c>
      <c r="O106">
        <v>15.733000000000001</v>
      </c>
      <c r="P106">
        <v>173.96700000000001</v>
      </c>
      <c r="Q106">
        <v>70.34</v>
      </c>
      <c r="R106">
        <v>72.885999999999996</v>
      </c>
      <c r="S106">
        <v>2736.951</v>
      </c>
      <c r="T106">
        <v>42622</v>
      </c>
      <c r="U106">
        <v>1</v>
      </c>
      <c r="V106">
        <v>10</v>
      </c>
    </row>
    <row r="107" spans="1:24" x14ac:dyDescent="0.55000000000000004">
      <c r="A107">
        <v>11</v>
      </c>
      <c r="B107" t="s">
        <v>106</v>
      </c>
      <c r="C107">
        <v>15.733000000000001</v>
      </c>
      <c r="D107">
        <v>188.54300000000001</v>
      </c>
      <c r="E107">
        <v>69.724999999999994</v>
      </c>
      <c r="F107">
        <v>72.81</v>
      </c>
      <c r="G107">
        <v>2966.261</v>
      </c>
      <c r="H107">
        <v>46193</v>
      </c>
      <c r="I107">
        <v>1</v>
      </c>
      <c r="J107">
        <v>11</v>
      </c>
      <c r="K107">
        <f t="shared" si="6"/>
        <v>0.14116010273972604</v>
      </c>
      <c r="M107">
        <v>11</v>
      </c>
      <c r="N107" t="s">
        <v>106</v>
      </c>
      <c r="O107">
        <v>15.733000000000001</v>
      </c>
      <c r="P107">
        <v>188.54300000000001</v>
      </c>
      <c r="Q107">
        <v>69.724999999999994</v>
      </c>
      <c r="R107">
        <v>72.81</v>
      </c>
      <c r="S107">
        <v>2966.261</v>
      </c>
      <c r="T107">
        <v>46193</v>
      </c>
      <c r="U107">
        <v>1</v>
      </c>
      <c r="V107">
        <v>11</v>
      </c>
    </row>
    <row r="108" spans="1:24" x14ac:dyDescent="0.55000000000000004">
      <c r="A108">
        <v>12</v>
      </c>
      <c r="B108" t="s">
        <v>107</v>
      </c>
      <c r="C108">
        <v>15.733000000000001</v>
      </c>
      <c r="D108">
        <v>169.755</v>
      </c>
      <c r="E108">
        <v>69.858000000000004</v>
      </c>
      <c r="F108">
        <v>72.793000000000006</v>
      </c>
      <c r="G108">
        <v>2670.6819999999998</v>
      </c>
      <c r="H108">
        <v>41590</v>
      </c>
      <c r="I108">
        <v>1</v>
      </c>
      <c r="J108">
        <v>12</v>
      </c>
      <c r="K108">
        <f t="shared" si="6"/>
        <v>1.8006207191780824E-2</v>
      </c>
      <c r="M108">
        <v>12</v>
      </c>
      <c r="N108" t="s">
        <v>107</v>
      </c>
      <c r="O108">
        <v>15.733000000000001</v>
      </c>
      <c r="P108">
        <v>169.755</v>
      </c>
      <c r="Q108">
        <v>69.858000000000004</v>
      </c>
      <c r="R108">
        <v>72.793000000000006</v>
      </c>
      <c r="S108">
        <v>2670.6819999999998</v>
      </c>
      <c r="T108">
        <v>41590</v>
      </c>
      <c r="U108">
        <v>1</v>
      </c>
      <c r="V108">
        <v>12</v>
      </c>
    </row>
    <row r="109" spans="1:24" x14ac:dyDescent="0.55000000000000004">
      <c r="A109">
        <v>13</v>
      </c>
      <c r="B109" t="s">
        <v>108</v>
      </c>
      <c r="C109">
        <v>15.733000000000001</v>
      </c>
      <c r="D109">
        <v>198.51</v>
      </c>
      <c r="E109">
        <v>70.495999999999995</v>
      </c>
      <c r="F109">
        <v>72.433999999999997</v>
      </c>
      <c r="G109">
        <v>3123.0729999999999</v>
      </c>
      <c r="H109">
        <v>48635</v>
      </c>
      <c r="I109">
        <v>1</v>
      </c>
      <c r="J109">
        <v>13</v>
      </c>
      <c r="K109">
        <f t="shared" si="6"/>
        <v>0.20649614726027396</v>
      </c>
      <c r="M109">
        <v>13</v>
      </c>
      <c r="N109" t="s">
        <v>108</v>
      </c>
      <c r="O109">
        <v>15.733000000000001</v>
      </c>
      <c r="P109">
        <v>198.51</v>
      </c>
      <c r="Q109">
        <v>70.495999999999995</v>
      </c>
      <c r="R109">
        <v>72.433999999999997</v>
      </c>
      <c r="S109">
        <v>3123.0729999999999</v>
      </c>
      <c r="T109">
        <v>48635</v>
      </c>
      <c r="U109">
        <v>1</v>
      </c>
      <c r="V109">
        <v>13</v>
      </c>
    </row>
    <row r="110" spans="1:24" x14ac:dyDescent="0.55000000000000004">
      <c r="A110">
        <v>14</v>
      </c>
      <c r="B110" t="s">
        <v>109</v>
      </c>
      <c r="C110">
        <v>15.733000000000001</v>
      </c>
      <c r="D110">
        <v>183.76300000000001</v>
      </c>
      <c r="E110">
        <v>70.370999999999995</v>
      </c>
      <c r="F110">
        <v>72.328000000000003</v>
      </c>
      <c r="G110">
        <v>2891.0659999999998</v>
      </c>
      <c r="H110">
        <v>45022</v>
      </c>
      <c r="I110">
        <v>1</v>
      </c>
      <c r="J110">
        <v>14</v>
      </c>
      <c r="K110">
        <f t="shared" si="6"/>
        <v>0.10982983732876712</v>
      </c>
      <c r="M110">
        <v>14</v>
      </c>
      <c r="N110" t="s">
        <v>109</v>
      </c>
      <c r="O110">
        <v>15.733000000000001</v>
      </c>
      <c r="P110">
        <v>183.76300000000001</v>
      </c>
      <c r="Q110">
        <v>70.370999999999995</v>
      </c>
      <c r="R110">
        <v>72.328000000000003</v>
      </c>
      <c r="S110">
        <v>2891.0659999999998</v>
      </c>
      <c r="T110">
        <v>45022</v>
      </c>
      <c r="U110">
        <v>1</v>
      </c>
      <c r="V110">
        <v>14</v>
      </c>
    </row>
    <row r="111" spans="1:24" x14ac:dyDescent="0.55000000000000004">
      <c r="A111">
        <v>15</v>
      </c>
      <c r="B111" t="s">
        <v>110</v>
      </c>
      <c r="C111">
        <v>15.733000000000001</v>
      </c>
      <c r="D111">
        <v>186.351</v>
      </c>
      <c r="E111">
        <v>70.52</v>
      </c>
      <c r="F111">
        <v>71.876000000000005</v>
      </c>
      <c r="G111">
        <v>2931.7779999999998</v>
      </c>
      <c r="H111">
        <v>45656</v>
      </c>
      <c r="I111">
        <v>1</v>
      </c>
      <c r="J111">
        <v>15</v>
      </c>
      <c r="K111">
        <f t="shared" si="6"/>
        <v>0.1267925941780822</v>
      </c>
      <c r="M111">
        <v>15</v>
      </c>
      <c r="N111" t="s">
        <v>110</v>
      </c>
      <c r="O111">
        <v>15.733000000000001</v>
      </c>
      <c r="P111">
        <v>186.351</v>
      </c>
      <c r="Q111">
        <v>70.52</v>
      </c>
      <c r="R111">
        <v>71.876000000000005</v>
      </c>
      <c r="S111">
        <v>2931.7779999999998</v>
      </c>
      <c r="T111">
        <v>45656</v>
      </c>
      <c r="U111">
        <v>1</v>
      </c>
      <c r="V111">
        <v>15</v>
      </c>
    </row>
    <row r="112" spans="1:24" x14ac:dyDescent="0.55000000000000004">
      <c r="A112">
        <v>16</v>
      </c>
      <c r="B112" t="s">
        <v>111</v>
      </c>
      <c r="C112">
        <v>15.733000000000001</v>
      </c>
      <c r="D112">
        <v>319.56299999999999</v>
      </c>
      <c r="E112">
        <v>62.865000000000002</v>
      </c>
      <c r="F112">
        <v>39.677</v>
      </c>
      <c r="G112">
        <v>5027.5469999999996</v>
      </c>
      <c r="H112">
        <v>78293</v>
      </c>
      <c r="I112">
        <v>1</v>
      </c>
      <c r="J112">
        <v>0</v>
      </c>
      <c r="K112">
        <f t="shared" si="6"/>
        <v>1</v>
      </c>
      <c r="M112">
        <v>18</v>
      </c>
      <c r="N112" t="s">
        <v>111</v>
      </c>
      <c r="O112">
        <v>15.733000000000001</v>
      </c>
      <c r="P112">
        <v>319.56299999999999</v>
      </c>
      <c r="Q112">
        <v>62.465000000000003</v>
      </c>
      <c r="R112">
        <v>39.405000000000001</v>
      </c>
      <c r="S112">
        <v>62.865000000000002</v>
      </c>
      <c r="T112">
        <v>39.677</v>
      </c>
      <c r="U112">
        <v>5027.5469999999996</v>
      </c>
      <c r="V112">
        <v>78293</v>
      </c>
      <c r="W112">
        <v>1</v>
      </c>
      <c r="X112">
        <v>0</v>
      </c>
    </row>
    <row r="113" spans="1:11" x14ac:dyDescent="0.55000000000000004">
      <c r="A113">
        <v>1</v>
      </c>
      <c r="B113" t="s">
        <v>16</v>
      </c>
      <c r="C113">
        <v>20.167999999999999</v>
      </c>
      <c r="D113">
        <v>1642.595</v>
      </c>
      <c r="E113">
        <v>58.661999999999999</v>
      </c>
      <c r="F113">
        <v>35.119</v>
      </c>
      <c r="G113">
        <v>33127.625</v>
      </c>
      <c r="H113">
        <v>571623</v>
      </c>
      <c r="I113">
        <v>1</v>
      </c>
      <c r="J113">
        <v>1</v>
      </c>
      <c r="K113">
        <f>(H113-$H$113)/($H$128-$H$113)</f>
        <v>0</v>
      </c>
    </row>
    <row r="114" spans="1:11" x14ac:dyDescent="0.55000000000000004">
      <c r="A114">
        <v>2</v>
      </c>
      <c r="B114" t="s">
        <v>17</v>
      </c>
      <c r="C114">
        <v>20.167999999999999</v>
      </c>
      <c r="D114">
        <v>1767.204</v>
      </c>
      <c r="E114">
        <v>58.487000000000002</v>
      </c>
      <c r="F114">
        <v>35.851999999999997</v>
      </c>
      <c r="G114">
        <v>35640.726000000002</v>
      </c>
      <c r="H114">
        <v>614987</v>
      </c>
      <c r="I114">
        <v>1</v>
      </c>
      <c r="J114">
        <v>2</v>
      </c>
      <c r="K114">
        <f t="shared" ref="K114:K127" si="7">(H114-$H$113)/($H$128-$H$113)</f>
        <v>0.19812221587664192</v>
      </c>
    </row>
    <row r="115" spans="1:11" x14ac:dyDescent="0.55000000000000004">
      <c r="A115">
        <v>3</v>
      </c>
      <c r="B115" t="s">
        <v>18</v>
      </c>
      <c r="C115">
        <v>20.167999999999999</v>
      </c>
      <c r="D115">
        <v>1753.152</v>
      </c>
      <c r="E115">
        <v>58.715000000000003</v>
      </c>
      <c r="F115">
        <v>36.311</v>
      </c>
      <c r="G115">
        <v>35357.332999999999</v>
      </c>
      <c r="H115">
        <v>610097</v>
      </c>
      <c r="I115">
        <v>1</v>
      </c>
      <c r="J115">
        <v>3</v>
      </c>
      <c r="K115">
        <f t="shared" si="7"/>
        <v>0.1757806967447173</v>
      </c>
    </row>
    <row r="116" spans="1:11" x14ac:dyDescent="0.55000000000000004">
      <c r="A116">
        <v>4</v>
      </c>
      <c r="B116" t="s">
        <v>19</v>
      </c>
      <c r="C116">
        <v>20.167999999999999</v>
      </c>
      <c r="D116">
        <v>2096.31</v>
      </c>
      <c r="E116">
        <v>58.572000000000003</v>
      </c>
      <c r="F116">
        <v>36.402000000000001</v>
      </c>
      <c r="G116">
        <v>42278.097000000002</v>
      </c>
      <c r="H116">
        <v>729516</v>
      </c>
      <c r="I116">
        <v>1</v>
      </c>
      <c r="J116">
        <v>4</v>
      </c>
      <c r="K116">
        <f t="shared" si="7"/>
        <v>0.72138435179897198</v>
      </c>
    </row>
    <row r="117" spans="1:11" x14ac:dyDescent="0.55000000000000004">
      <c r="A117">
        <v>5</v>
      </c>
      <c r="B117" t="s">
        <v>20</v>
      </c>
      <c r="C117">
        <v>20.167999999999999</v>
      </c>
      <c r="D117">
        <v>1998.27</v>
      </c>
      <c r="E117">
        <v>58.679000000000002</v>
      </c>
      <c r="F117">
        <v>37.069000000000003</v>
      </c>
      <c r="G117">
        <v>40300.834999999999</v>
      </c>
      <c r="H117">
        <v>695398</v>
      </c>
      <c r="I117">
        <v>1</v>
      </c>
      <c r="J117">
        <v>5</v>
      </c>
      <c r="K117">
        <f t="shared" si="7"/>
        <v>0.56550542547115934</v>
      </c>
    </row>
    <row r="118" spans="1:11" x14ac:dyDescent="0.55000000000000004">
      <c r="A118">
        <v>6</v>
      </c>
      <c r="B118" t="s">
        <v>21</v>
      </c>
      <c r="C118">
        <v>20.167999999999999</v>
      </c>
      <c r="D118">
        <v>2048.4140000000002</v>
      </c>
      <c r="E118">
        <v>59.036000000000001</v>
      </c>
      <c r="F118">
        <v>37.386000000000003</v>
      </c>
      <c r="G118">
        <v>41312.125999999997</v>
      </c>
      <c r="H118">
        <v>712848</v>
      </c>
      <c r="I118">
        <v>1</v>
      </c>
      <c r="J118">
        <v>6</v>
      </c>
      <c r="K118">
        <f t="shared" si="7"/>
        <v>0.64523129640205601</v>
      </c>
    </row>
    <row r="119" spans="1:11" x14ac:dyDescent="0.55000000000000004">
      <c r="A119">
        <v>7</v>
      </c>
      <c r="B119" t="s">
        <v>22</v>
      </c>
      <c r="C119">
        <v>20.167999999999999</v>
      </c>
      <c r="D119">
        <v>2015.443</v>
      </c>
      <c r="E119">
        <v>59.142000000000003</v>
      </c>
      <c r="F119">
        <v>37.585000000000001</v>
      </c>
      <c r="G119">
        <v>40647.165999999997</v>
      </c>
      <c r="H119">
        <v>701374</v>
      </c>
      <c r="I119">
        <v>1</v>
      </c>
      <c r="J119">
        <v>7</v>
      </c>
      <c r="K119">
        <f t="shared" si="7"/>
        <v>0.59280868075385496</v>
      </c>
    </row>
    <row r="120" spans="1:11" x14ac:dyDescent="0.55000000000000004">
      <c r="A120">
        <v>8</v>
      </c>
      <c r="B120" t="s">
        <v>23</v>
      </c>
      <c r="C120">
        <v>20.167999999999999</v>
      </c>
      <c r="D120">
        <v>1914.02</v>
      </c>
      <c r="E120">
        <v>58.886000000000003</v>
      </c>
      <c r="F120">
        <v>37.383000000000003</v>
      </c>
      <c r="G120">
        <v>38601.692999999999</v>
      </c>
      <c r="H120">
        <v>666079</v>
      </c>
      <c r="I120">
        <v>1</v>
      </c>
      <c r="J120">
        <v>8</v>
      </c>
      <c r="K120">
        <f t="shared" si="7"/>
        <v>0.43155225585379781</v>
      </c>
    </row>
    <row r="121" spans="1:11" x14ac:dyDescent="0.55000000000000004">
      <c r="A121">
        <v>9</v>
      </c>
      <c r="B121" t="s">
        <v>24</v>
      </c>
      <c r="C121">
        <v>20.167999999999999</v>
      </c>
      <c r="D121">
        <v>2048.71</v>
      </c>
      <c r="E121">
        <v>58.936999999999998</v>
      </c>
      <c r="F121">
        <v>36.628999999999998</v>
      </c>
      <c r="G121">
        <v>41318.095000000001</v>
      </c>
      <c r="H121">
        <v>712951</v>
      </c>
      <c r="I121">
        <v>1</v>
      </c>
      <c r="J121">
        <v>9</v>
      </c>
      <c r="K121">
        <f t="shared" si="7"/>
        <v>0.64570188463735012</v>
      </c>
    </row>
    <row r="122" spans="1:11" x14ac:dyDescent="0.55000000000000004">
      <c r="A122">
        <v>10</v>
      </c>
      <c r="B122" t="s">
        <v>25</v>
      </c>
      <c r="C122">
        <v>20.167999999999999</v>
      </c>
      <c r="D122">
        <v>1810.5260000000001</v>
      </c>
      <c r="E122">
        <v>58.475999999999999</v>
      </c>
      <c r="F122">
        <v>36.31</v>
      </c>
      <c r="G122">
        <v>36514.434999999998</v>
      </c>
      <c r="H122">
        <v>630063</v>
      </c>
      <c r="I122">
        <v>1</v>
      </c>
      <c r="J122">
        <v>10</v>
      </c>
      <c r="K122">
        <f t="shared" si="7"/>
        <v>0.26700171330668188</v>
      </c>
    </row>
    <row r="123" spans="1:11" x14ac:dyDescent="0.55000000000000004">
      <c r="A123">
        <v>11</v>
      </c>
      <c r="B123" t="s">
        <v>26</v>
      </c>
      <c r="C123">
        <v>20.167999999999999</v>
      </c>
      <c r="D123">
        <v>1873.759</v>
      </c>
      <c r="E123">
        <v>58.72</v>
      </c>
      <c r="F123">
        <v>36.340000000000003</v>
      </c>
      <c r="G123">
        <v>37789.705000000002</v>
      </c>
      <c r="H123">
        <v>652068</v>
      </c>
      <c r="I123">
        <v>1</v>
      </c>
      <c r="J123">
        <v>11</v>
      </c>
      <c r="K123">
        <f t="shared" si="7"/>
        <v>0.36753854940034264</v>
      </c>
    </row>
    <row r="124" spans="1:11" x14ac:dyDescent="0.55000000000000004">
      <c r="A124">
        <v>12</v>
      </c>
      <c r="B124" t="s">
        <v>27</v>
      </c>
      <c r="C124">
        <v>20.167999999999999</v>
      </c>
      <c r="D124">
        <v>2057.6640000000002</v>
      </c>
      <c r="E124">
        <v>58.472999999999999</v>
      </c>
      <c r="F124">
        <v>35.362000000000002</v>
      </c>
      <c r="G124">
        <v>41498.678999999996</v>
      </c>
      <c r="H124">
        <v>716067</v>
      </c>
      <c r="I124">
        <v>1</v>
      </c>
      <c r="J124">
        <v>12</v>
      </c>
      <c r="K124">
        <f t="shared" si="7"/>
        <v>0.65993832095945171</v>
      </c>
    </row>
    <row r="125" spans="1:11" x14ac:dyDescent="0.55000000000000004">
      <c r="A125">
        <v>13</v>
      </c>
      <c r="B125" t="s">
        <v>28</v>
      </c>
      <c r="C125">
        <v>20.167999999999999</v>
      </c>
      <c r="D125">
        <v>2024.546</v>
      </c>
      <c r="E125">
        <v>58.902000000000001</v>
      </c>
      <c r="F125">
        <v>35.180999999999997</v>
      </c>
      <c r="G125">
        <v>40830.762999999999</v>
      </c>
      <c r="H125">
        <v>704542</v>
      </c>
      <c r="I125">
        <v>1</v>
      </c>
      <c r="J125">
        <v>13</v>
      </c>
      <c r="K125">
        <f t="shared" si="7"/>
        <v>0.6072826956025128</v>
      </c>
    </row>
    <row r="126" spans="1:11" x14ac:dyDescent="0.55000000000000004">
      <c r="A126">
        <v>14</v>
      </c>
      <c r="B126" t="s">
        <v>29</v>
      </c>
      <c r="C126">
        <v>20.167999999999999</v>
      </c>
      <c r="D126">
        <v>2271.1030000000001</v>
      </c>
      <c r="E126">
        <v>58.881999999999998</v>
      </c>
      <c r="F126">
        <v>35.19</v>
      </c>
      <c r="G126">
        <v>45803.3</v>
      </c>
      <c r="H126">
        <v>790344</v>
      </c>
      <c r="I126">
        <v>1</v>
      </c>
      <c r="J126">
        <v>14</v>
      </c>
      <c r="K126">
        <f t="shared" si="7"/>
        <v>0.99929640205596804</v>
      </c>
    </row>
    <row r="127" spans="1:11" x14ac:dyDescent="0.55000000000000004">
      <c r="A127">
        <v>15</v>
      </c>
      <c r="B127" t="s">
        <v>30</v>
      </c>
      <c r="C127">
        <v>20.167999999999999</v>
      </c>
      <c r="D127">
        <v>2129.6930000000002</v>
      </c>
      <c r="E127">
        <v>58.816000000000003</v>
      </c>
      <c r="F127">
        <v>35.19</v>
      </c>
      <c r="G127">
        <v>42951.343999999997</v>
      </c>
      <c r="H127">
        <v>741133</v>
      </c>
      <c r="I127">
        <v>1</v>
      </c>
      <c r="J127">
        <v>15</v>
      </c>
      <c r="K127">
        <f t="shared" si="7"/>
        <v>0.77446030839520275</v>
      </c>
    </row>
    <row r="128" spans="1:11" x14ac:dyDescent="0.55000000000000004">
      <c r="A128">
        <v>16</v>
      </c>
      <c r="B128" t="s">
        <v>31</v>
      </c>
      <c r="C128">
        <v>20.167999999999999</v>
      </c>
      <c r="D128">
        <v>2271.5459999999998</v>
      </c>
      <c r="E128">
        <v>58.277000000000001</v>
      </c>
      <c r="F128">
        <v>36.755000000000003</v>
      </c>
      <c r="G128">
        <v>45812.224999999999</v>
      </c>
      <c r="H128">
        <v>790498</v>
      </c>
      <c r="I128">
        <v>1</v>
      </c>
      <c r="J128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C4B4B-5F81-45B2-B1B0-0FE9BAF17733}">
  <dimension ref="A1:M128"/>
  <sheetViews>
    <sheetView topLeftCell="A62" zoomScale="66" workbookViewId="0">
      <selection activeCell="G62" sqref="G62"/>
    </sheetView>
  </sheetViews>
  <sheetFormatPr defaultRowHeight="18" x14ac:dyDescent="0.55000000000000004"/>
  <cols>
    <col min="2" max="2" width="31.83203125" customWidth="1"/>
  </cols>
  <sheetData>
    <row r="1" spans="1:13" x14ac:dyDescent="0.55000000000000004">
      <c r="A1">
        <v>1</v>
      </c>
      <c r="B1" t="s">
        <v>112</v>
      </c>
      <c r="C1">
        <v>19.981000000000002</v>
      </c>
      <c r="D1">
        <v>2166.6849999999999</v>
      </c>
      <c r="E1">
        <v>60.85</v>
      </c>
      <c r="F1">
        <v>60.133000000000003</v>
      </c>
      <c r="G1">
        <v>61.348999999999997</v>
      </c>
      <c r="H1">
        <v>60.128999999999998</v>
      </c>
      <c r="I1">
        <v>43292.082999999999</v>
      </c>
      <c r="J1">
        <v>1031342</v>
      </c>
      <c r="K1">
        <v>1</v>
      </c>
      <c r="L1">
        <v>1</v>
      </c>
      <c r="M1">
        <f>(J1-$J$1)/($J$16-$J$1)</f>
        <v>0</v>
      </c>
    </row>
    <row r="2" spans="1:13" x14ac:dyDescent="0.55000000000000004">
      <c r="A2">
        <v>2</v>
      </c>
      <c r="B2" t="s">
        <v>113</v>
      </c>
      <c r="C2">
        <v>19.981000000000002</v>
      </c>
      <c r="D2">
        <v>2270.3870000000002</v>
      </c>
      <c r="E2">
        <v>60.85</v>
      </c>
      <c r="F2">
        <v>59.927999999999997</v>
      </c>
      <c r="G2">
        <v>61.521000000000001</v>
      </c>
      <c r="H2">
        <v>59.966000000000001</v>
      </c>
      <c r="I2">
        <v>45364.124000000003</v>
      </c>
      <c r="J2">
        <v>1080704</v>
      </c>
      <c r="K2">
        <v>1</v>
      </c>
      <c r="L2">
        <v>2</v>
      </c>
      <c r="M2">
        <f t="shared" ref="M2:M16" si="0">(J2-$J$1)/($J$16-$J$1)</f>
        <v>5.8383817834729394E-2</v>
      </c>
    </row>
    <row r="3" spans="1:13" x14ac:dyDescent="0.55000000000000004">
      <c r="A3">
        <v>3</v>
      </c>
      <c r="B3" t="s">
        <v>114</v>
      </c>
      <c r="C3">
        <v>19.981000000000002</v>
      </c>
      <c r="D3">
        <v>2394.5039999999999</v>
      </c>
      <c r="E3">
        <v>60.85</v>
      </c>
      <c r="F3">
        <v>59.927999999999997</v>
      </c>
      <c r="G3">
        <v>61.58</v>
      </c>
      <c r="H3">
        <v>59.95</v>
      </c>
      <c r="I3">
        <v>47844.093999999997</v>
      </c>
      <c r="J3">
        <v>1139784</v>
      </c>
      <c r="K3">
        <v>1</v>
      </c>
      <c r="L3">
        <v>3</v>
      </c>
      <c r="M3">
        <f t="shared" si="0"/>
        <v>0.12826177978270178</v>
      </c>
    </row>
    <row r="4" spans="1:13" x14ac:dyDescent="0.55000000000000004">
      <c r="A4">
        <v>4</v>
      </c>
      <c r="B4" t="s">
        <v>115</v>
      </c>
      <c r="C4">
        <v>19.981000000000002</v>
      </c>
      <c r="D4">
        <v>2239.0880000000002</v>
      </c>
      <c r="E4">
        <v>60.85</v>
      </c>
      <c r="F4">
        <v>59.722999999999999</v>
      </c>
      <c r="G4">
        <v>61.405000000000001</v>
      </c>
      <c r="H4">
        <v>59.783999999999999</v>
      </c>
      <c r="I4">
        <v>44738.758999999998</v>
      </c>
      <c r="J4">
        <v>1065806</v>
      </c>
      <c r="K4">
        <v>1</v>
      </c>
      <c r="L4">
        <v>4</v>
      </c>
      <c r="M4">
        <f t="shared" si="0"/>
        <v>4.0762932981972241E-2</v>
      </c>
    </row>
    <row r="5" spans="1:13" x14ac:dyDescent="0.55000000000000004">
      <c r="A5">
        <v>5</v>
      </c>
      <c r="B5" t="s">
        <v>116</v>
      </c>
      <c r="C5">
        <v>19.981000000000002</v>
      </c>
      <c r="D5">
        <v>2402.79</v>
      </c>
      <c r="E5">
        <v>61.055</v>
      </c>
      <c r="F5">
        <v>59.518000000000001</v>
      </c>
      <c r="G5">
        <v>61.661999999999999</v>
      </c>
      <c r="H5">
        <v>59.575000000000003</v>
      </c>
      <c r="I5">
        <v>48009.648999999998</v>
      </c>
      <c r="J5">
        <v>1143728</v>
      </c>
      <c r="K5">
        <v>1</v>
      </c>
      <c r="L5">
        <v>5</v>
      </c>
      <c r="M5">
        <f t="shared" si="0"/>
        <v>0.13292661867780678</v>
      </c>
    </row>
    <row r="6" spans="1:13" x14ac:dyDescent="0.55000000000000004">
      <c r="A6">
        <v>6</v>
      </c>
      <c r="B6" t="s">
        <v>117</v>
      </c>
      <c r="C6">
        <v>19.981000000000002</v>
      </c>
      <c r="D6">
        <v>2524.7249999999999</v>
      </c>
      <c r="E6">
        <v>61.055</v>
      </c>
      <c r="F6">
        <v>60.338000000000001</v>
      </c>
      <c r="G6">
        <v>61.640999999999998</v>
      </c>
      <c r="H6">
        <v>60.372</v>
      </c>
      <c r="I6">
        <v>50446.004000000001</v>
      </c>
      <c r="J6">
        <v>1201769</v>
      </c>
      <c r="K6">
        <v>1</v>
      </c>
      <c r="L6">
        <v>6</v>
      </c>
      <c r="M6">
        <f t="shared" si="0"/>
        <v>0.20157568417242872</v>
      </c>
    </row>
    <row r="7" spans="1:13" x14ac:dyDescent="0.55000000000000004">
      <c r="A7">
        <v>7</v>
      </c>
      <c r="B7" t="s">
        <v>118</v>
      </c>
      <c r="C7">
        <v>19.981000000000002</v>
      </c>
      <c r="D7">
        <v>2438.5250000000001</v>
      </c>
      <c r="E7">
        <v>61.055</v>
      </c>
      <c r="F7">
        <v>60.338000000000001</v>
      </c>
      <c r="G7">
        <v>61.197000000000003</v>
      </c>
      <c r="H7">
        <v>60.347000000000001</v>
      </c>
      <c r="I7">
        <v>48723.667999999998</v>
      </c>
      <c r="J7">
        <v>1160738</v>
      </c>
      <c r="K7">
        <v>1</v>
      </c>
      <c r="L7">
        <v>7</v>
      </c>
      <c r="M7">
        <f t="shared" si="0"/>
        <v>0.15304551056567087</v>
      </c>
    </row>
    <row r="8" spans="1:13" x14ac:dyDescent="0.55000000000000004">
      <c r="A8">
        <v>8</v>
      </c>
      <c r="B8" t="s">
        <v>119</v>
      </c>
      <c r="C8">
        <v>19.981000000000002</v>
      </c>
      <c r="D8">
        <v>2480.1320000000001</v>
      </c>
      <c r="E8">
        <v>61.055</v>
      </c>
      <c r="F8">
        <v>60.338000000000001</v>
      </c>
      <c r="G8">
        <v>61.429000000000002</v>
      </c>
      <c r="H8">
        <v>60.325000000000003</v>
      </c>
      <c r="I8">
        <v>49555.012000000002</v>
      </c>
      <c r="J8">
        <v>1180543</v>
      </c>
      <c r="K8">
        <v>1</v>
      </c>
      <c r="L8">
        <v>8</v>
      </c>
      <c r="M8">
        <f t="shared" si="0"/>
        <v>0.17647024036221101</v>
      </c>
    </row>
    <row r="9" spans="1:13" x14ac:dyDescent="0.55000000000000004">
      <c r="A9">
        <v>9</v>
      </c>
      <c r="B9" t="s">
        <v>120</v>
      </c>
      <c r="C9">
        <v>19.981000000000002</v>
      </c>
      <c r="D9">
        <v>2924.9850000000001</v>
      </c>
      <c r="E9">
        <v>61.055</v>
      </c>
      <c r="F9">
        <v>60.133000000000003</v>
      </c>
      <c r="G9">
        <v>61.465000000000003</v>
      </c>
      <c r="H9">
        <v>60.139000000000003</v>
      </c>
      <c r="I9">
        <v>58443.527000000002</v>
      </c>
      <c r="J9">
        <v>1392293</v>
      </c>
      <c r="K9">
        <v>1</v>
      </c>
      <c r="L9">
        <v>9</v>
      </c>
      <c r="M9">
        <f t="shared" si="0"/>
        <v>0.42692146653829688</v>
      </c>
    </row>
    <row r="10" spans="1:13" x14ac:dyDescent="0.55000000000000004">
      <c r="A10">
        <v>10</v>
      </c>
      <c r="B10" t="s">
        <v>121</v>
      </c>
      <c r="C10">
        <v>19.981000000000002</v>
      </c>
      <c r="D10">
        <v>2799.5039999999999</v>
      </c>
      <c r="E10">
        <v>61.055</v>
      </c>
      <c r="F10">
        <v>60.133000000000003</v>
      </c>
      <c r="G10">
        <v>61.377000000000002</v>
      </c>
      <c r="H10">
        <v>60.039000000000001</v>
      </c>
      <c r="I10">
        <v>55936.315000000002</v>
      </c>
      <c r="J10">
        <v>1332564</v>
      </c>
      <c r="K10">
        <v>1</v>
      </c>
      <c r="L10">
        <v>10</v>
      </c>
      <c r="M10">
        <f t="shared" si="0"/>
        <v>0.3562758878451614</v>
      </c>
    </row>
    <row r="11" spans="1:13" x14ac:dyDescent="0.55000000000000004">
      <c r="A11">
        <v>11</v>
      </c>
      <c r="B11" t="s">
        <v>122</v>
      </c>
      <c r="C11">
        <v>19.981000000000002</v>
      </c>
      <c r="D11">
        <v>2712.319</v>
      </c>
      <c r="E11">
        <v>61.055</v>
      </c>
      <c r="F11">
        <v>59.927999999999997</v>
      </c>
      <c r="G11">
        <v>61.622999999999998</v>
      </c>
      <c r="H11">
        <v>59.866999999999997</v>
      </c>
      <c r="I11">
        <v>54194.292000000001</v>
      </c>
      <c r="J11">
        <v>1291064</v>
      </c>
      <c r="K11">
        <v>1</v>
      </c>
      <c r="L11">
        <v>11</v>
      </c>
      <c r="M11">
        <f t="shared" si="0"/>
        <v>0.30719099582009618</v>
      </c>
    </row>
    <row r="12" spans="1:13" x14ac:dyDescent="0.55000000000000004">
      <c r="A12">
        <v>12</v>
      </c>
      <c r="B12" t="s">
        <v>123</v>
      </c>
      <c r="C12">
        <v>19.981000000000002</v>
      </c>
      <c r="D12">
        <v>2673.777</v>
      </c>
      <c r="E12">
        <v>61.055</v>
      </c>
      <c r="F12">
        <v>60.338000000000001</v>
      </c>
      <c r="G12">
        <v>61.548999999999999</v>
      </c>
      <c r="H12">
        <v>60.360999999999997</v>
      </c>
      <c r="I12">
        <v>53424.192000000003</v>
      </c>
      <c r="J12">
        <v>1272718</v>
      </c>
      <c r="K12">
        <v>1</v>
      </c>
      <c r="L12">
        <v>12</v>
      </c>
      <c r="M12">
        <f t="shared" si="0"/>
        <v>0.28549192523956973</v>
      </c>
    </row>
    <row r="13" spans="1:13" x14ac:dyDescent="0.55000000000000004">
      <c r="A13">
        <v>13</v>
      </c>
      <c r="B13" t="s">
        <v>124</v>
      </c>
      <c r="C13">
        <v>19.981000000000002</v>
      </c>
      <c r="D13">
        <v>2784.6280000000002</v>
      </c>
      <c r="E13">
        <v>61.055</v>
      </c>
      <c r="F13">
        <v>60.951999999999998</v>
      </c>
      <c r="G13">
        <v>62.142000000000003</v>
      </c>
      <c r="H13">
        <v>60.914000000000001</v>
      </c>
      <c r="I13">
        <v>55639.08</v>
      </c>
      <c r="J13">
        <v>1325483</v>
      </c>
      <c r="K13">
        <v>1</v>
      </c>
      <c r="L13">
        <v>13</v>
      </c>
      <c r="M13">
        <f t="shared" si="0"/>
        <v>0.34790070422035452</v>
      </c>
    </row>
    <row r="14" spans="1:13" x14ac:dyDescent="0.55000000000000004">
      <c r="A14">
        <v>14</v>
      </c>
      <c r="B14" t="s">
        <v>125</v>
      </c>
      <c r="C14">
        <v>19.981000000000002</v>
      </c>
      <c r="D14">
        <v>2900.723</v>
      </c>
      <c r="E14">
        <v>61.055</v>
      </c>
      <c r="F14">
        <v>61.156999999999996</v>
      </c>
      <c r="G14">
        <v>61.826000000000001</v>
      </c>
      <c r="H14">
        <v>61.101999999999997</v>
      </c>
      <c r="I14">
        <v>57958.74</v>
      </c>
      <c r="J14">
        <v>1380744</v>
      </c>
      <c r="K14">
        <v>1</v>
      </c>
      <c r="L14">
        <v>14</v>
      </c>
      <c r="M14">
        <f t="shared" si="0"/>
        <v>0.41326167333353836</v>
      </c>
    </row>
    <row r="15" spans="1:13" x14ac:dyDescent="0.55000000000000004">
      <c r="A15">
        <v>15</v>
      </c>
      <c r="B15" t="s">
        <v>126</v>
      </c>
      <c r="C15">
        <v>19.981000000000002</v>
      </c>
      <c r="D15">
        <v>2753.29</v>
      </c>
      <c r="E15">
        <v>61.055</v>
      </c>
      <c r="F15">
        <v>61.156999999999996</v>
      </c>
      <c r="G15">
        <v>61.573999999999998</v>
      </c>
      <c r="H15">
        <v>61.081000000000003</v>
      </c>
      <c r="I15">
        <v>55012.917000000001</v>
      </c>
      <c r="J15">
        <v>1310566</v>
      </c>
      <c r="K15">
        <v>1</v>
      </c>
      <c r="L15">
        <v>15</v>
      </c>
      <c r="M15">
        <f t="shared" si="0"/>
        <v>0.33025734676642926</v>
      </c>
    </row>
    <row r="16" spans="1:13" x14ac:dyDescent="0.55000000000000004">
      <c r="A16">
        <v>16</v>
      </c>
      <c r="B16" t="s">
        <v>127</v>
      </c>
      <c r="C16">
        <v>22.835000000000001</v>
      </c>
      <c r="D16">
        <v>3450.029</v>
      </c>
      <c r="E16">
        <v>57.777000000000001</v>
      </c>
      <c r="F16">
        <v>60.44</v>
      </c>
      <c r="G16">
        <v>58.744999999999997</v>
      </c>
      <c r="H16">
        <v>60.52</v>
      </c>
      <c r="I16">
        <v>78782.085000000006</v>
      </c>
      <c r="J16">
        <v>1876816</v>
      </c>
      <c r="K16">
        <v>1</v>
      </c>
      <c r="L16">
        <v>0</v>
      </c>
      <c r="M16">
        <f t="shared" si="0"/>
        <v>1</v>
      </c>
    </row>
    <row r="17" spans="1:13" x14ac:dyDescent="0.55000000000000004">
      <c r="A17">
        <v>1</v>
      </c>
      <c r="B17" t="s">
        <v>128</v>
      </c>
      <c r="C17">
        <v>19.312999999999999</v>
      </c>
      <c r="D17">
        <v>1660.1559999999999</v>
      </c>
      <c r="E17">
        <v>31.850999999999999</v>
      </c>
      <c r="F17">
        <v>30.148</v>
      </c>
      <c r="G17">
        <v>32.043999999999997</v>
      </c>
      <c r="H17">
        <v>30.167999999999999</v>
      </c>
      <c r="I17">
        <v>32063.126</v>
      </c>
      <c r="J17">
        <v>1460937</v>
      </c>
      <c r="K17">
        <v>1</v>
      </c>
      <c r="L17">
        <v>1</v>
      </c>
      <c r="M17">
        <f>(J17-$J$17)/($J$32-$J$17)</f>
        <v>0</v>
      </c>
    </row>
    <row r="18" spans="1:13" x14ac:dyDescent="0.55000000000000004">
      <c r="A18">
        <v>2</v>
      </c>
      <c r="B18" t="s">
        <v>129</v>
      </c>
      <c r="C18">
        <v>19.312999999999999</v>
      </c>
      <c r="D18">
        <v>1694.4929999999999</v>
      </c>
      <c r="E18">
        <v>31.850999999999999</v>
      </c>
      <c r="F18">
        <v>30.443999999999999</v>
      </c>
      <c r="G18">
        <v>31.829000000000001</v>
      </c>
      <c r="H18">
        <v>30.448</v>
      </c>
      <c r="I18">
        <v>32726.296999999999</v>
      </c>
      <c r="J18">
        <v>1491154</v>
      </c>
      <c r="K18">
        <v>1</v>
      </c>
      <c r="L18">
        <v>2</v>
      </c>
      <c r="M18">
        <f t="shared" ref="M18:M32" si="1">(J18-$J$17)/($J$32-$J$17)</f>
        <v>1.4947899764925639E-2</v>
      </c>
    </row>
    <row r="19" spans="1:13" x14ac:dyDescent="0.55000000000000004">
      <c r="A19">
        <v>3</v>
      </c>
      <c r="B19" t="s">
        <v>130</v>
      </c>
      <c r="C19">
        <v>19.312999999999999</v>
      </c>
      <c r="D19">
        <v>1713.386</v>
      </c>
      <c r="E19">
        <v>31.850999999999999</v>
      </c>
      <c r="F19">
        <v>30.74</v>
      </c>
      <c r="G19">
        <v>31.888999999999999</v>
      </c>
      <c r="H19">
        <v>30.73</v>
      </c>
      <c r="I19">
        <v>33091.186999999998</v>
      </c>
      <c r="J19">
        <v>1507780</v>
      </c>
      <c r="K19">
        <v>1</v>
      </c>
      <c r="L19">
        <v>3</v>
      </c>
      <c r="M19">
        <f t="shared" si="1"/>
        <v>2.3172534291571359E-2</v>
      </c>
    </row>
    <row r="20" spans="1:13" x14ac:dyDescent="0.55000000000000004">
      <c r="A20">
        <v>4</v>
      </c>
      <c r="B20" t="s">
        <v>131</v>
      </c>
      <c r="C20">
        <v>19.312999999999999</v>
      </c>
      <c r="D20">
        <v>1665.2560000000001</v>
      </c>
      <c r="E20">
        <v>31.850999999999999</v>
      </c>
      <c r="F20">
        <v>31.184999999999999</v>
      </c>
      <c r="G20">
        <v>31.725999999999999</v>
      </c>
      <c r="H20">
        <v>31.25</v>
      </c>
      <c r="I20">
        <v>32161.624</v>
      </c>
      <c r="J20">
        <v>1465425</v>
      </c>
      <c r="K20">
        <v>1</v>
      </c>
      <c r="L20">
        <v>4</v>
      </c>
      <c r="M20">
        <f t="shared" si="1"/>
        <v>2.2201467433890284E-3</v>
      </c>
    </row>
    <row r="21" spans="1:13" x14ac:dyDescent="0.55000000000000004">
      <c r="A21">
        <v>5</v>
      </c>
      <c r="B21" t="s">
        <v>132</v>
      </c>
      <c r="C21">
        <v>19.312999999999999</v>
      </c>
      <c r="D21">
        <v>1609.165</v>
      </c>
      <c r="E21">
        <v>31.850999999999999</v>
      </c>
      <c r="F21">
        <v>31.184999999999999</v>
      </c>
      <c r="G21">
        <v>31.821000000000002</v>
      </c>
      <c r="H21">
        <v>31.2</v>
      </c>
      <c r="I21">
        <v>31078.322</v>
      </c>
      <c r="J21">
        <v>1416065</v>
      </c>
      <c r="K21">
        <v>1</v>
      </c>
      <c r="L21">
        <v>5</v>
      </c>
      <c r="M21">
        <f t="shared" si="1"/>
        <v>-2.2197509953064277E-2</v>
      </c>
    </row>
    <row r="22" spans="1:13" x14ac:dyDescent="0.55000000000000004">
      <c r="A22">
        <v>6</v>
      </c>
      <c r="B22" t="s">
        <v>133</v>
      </c>
      <c r="C22">
        <v>19.312999999999999</v>
      </c>
      <c r="D22">
        <v>1543.403</v>
      </c>
      <c r="E22">
        <v>31.850999999999999</v>
      </c>
      <c r="F22">
        <v>30.591999999999999</v>
      </c>
      <c r="G22">
        <v>31.911999999999999</v>
      </c>
      <c r="H22">
        <v>30.56</v>
      </c>
      <c r="I22">
        <v>29808.251</v>
      </c>
      <c r="J22">
        <v>1358195</v>
      </c>
      <c r="K22">
        <v>1</v>
      </c>
      <c r="L22">
        <v>6</v>
      </c>
      <c r="M22">
        <f t="shared" si="1"/>
        <v>-5.0824936878180828E-2</v>
      </c>
    </row>
    <row r="23" spans="1:13" x14ac:dyDescent="0.55000000000000004">
      <c r="A23">
        <v>7</v>
      </c>
      <c r="B23" t="s">
        <v>134</v>
      </c>
      <c r="C23">
        <v>19.312999999999999</v>
      </c>
      <c r="D23">
        <v>1686.414</v>
      </c>
      <c r="E23">
        <v>31.850999999999999</v>
      </c>
      <c r="F23">
        <v>30.148</v>
      </c>
      <c r="G23">
        <v>31.782</v>
      </c>
      <c r="H23">
        <v>30.106999999999999</v>
      </c>
      <c r="I23">
        <v>32570.254000000001</v>
      </c>
      <c r="J23">
        <v>1484044</v>
      </c>
      <c r="K23">
        <v>1</v>
      </c>
      <c r="L23">
        <v>7</v>
      </c>
      <c r="M23">
        <f t="shared" si="1"/>
        <v>1.1430688680813341E-2</v>
      </c>
    </row>
    <row r="24" spans="1:13" x14ac:dyDescent="0.55000000000000004">
      <c r="A24">
        <v>8</v>
      </c>
      <c r="B24" t="s">
        <v>135</v>
      </c>
      <c r="C24">
        <v>19.312999999999999</v>
      </c>
      <c r="D24">
        <v>1761.12</v>
      </c>
      <c r="E24">
        <v>31.850999999999999</v>
      </c>
      <c r="F24">
        <v>29.850999999999999</v>
      </c>
      <c r="G24">
        <v>31.783000000000001</v>
      </c>
      <c r="H24">
        <v>29.798999999999999</v>
      </c>
      <c r="I24">
        <v>34013.091</v>
      </c>
      <c r="J24">
        <v>1549786</v>
      </c>
      <c r="K24">
        <v>1</v>
      </c>
      <c r="L24">
        <v>8</v>
      </c>
      <c r="M24">
        <f t="shared" si="1"/>
        <v>4.3952276738719202E-2</v>
      </c>
    </row>
    <row r="25" spans="1:13" x14ac:dyDescent="0.55000000000000004">
      <c r="A25">
        <v>9</v>
      </c>
      <c r="B25" t="s">
        <v>136</v>
      </c>
      <c r="C25">
        <v>19.312999999999999</v>
      </c>
      <c r="D25">
        <v>1896.335</v>
      </c>
      <c r="E25">
        <v>31.850999999999999</v>
      </c>
      <c r="F25">
        <v>29.850999999999999</v>
      </c>
      <c r="G25">
        <v>31.882999999999999</v>
      </c>
      <c r="H25">
        <v>29.806999999999999</v>
      </c>
      <c r="I25">
        <v>36624.538</v>
      </c>
      <c r="J25">
        <v>1668775</v>
      </c>
      <c r="K25">
        <v>1</v>
      </c>
      <c r="L25">
        <v>9</v>
      </c>
      <c r="M25">
        <f t="shared" si="1"/>
        <v>0.10281436248941374</v>
      </c>
    </row>
    <row r="26" spans="1:13" x14ac:dyDescent="0.55000000000000004">
      <c r="A26">
        <v>10</v>
      </c>
      <c r="B26" t="s">
        <v>137</v>
      </c>
      <c r="C26">
        <v>19.312999999999999</v>
      </c>
      <c r="D26">
        <v>1933.192</v>
      </c>
      <c r="E26">
        <v>31.850999999999999</v>
      </c>
      <c r="F26">
        <v>29.850999999999999</v>
      </c>
      <c r="G26">
        <v>31.940999999999999</v>
      </c>
      <c r="H26">
        <v>29.805</v>
      </c>
      <c r="I26">
        <v>37336.366000000002</v>
      </c>
      <c r="J26">
        <v>1701209</v>
      </c>
      <c r="K26">
        <v>1</v>
      </c>
      <c r="L26">
        <v>10</v>
      </c>
      <c r="M26">
        <f t="shared" si="1"/>
        <v>0.11885897912824613</v>
      </c>
    </row>
    <row r="27" spans="1:13" x14ac:dyDescent="0.55000000000000004">
      <c r="A27">
        <v>11</v>
      </c>
      <c r="B27" t="s">
        <v>138</v>
      </c>
      <c r="C27">
        <v>19.312999999999999</v>
      </c>
      <c r="D27">
        <v>1945.34</v>
      </c>
      <c r="E27">
        <v>31.850999999999999</v>
      </c>
      <c r="F27">
        <v>29.702999999999999</v>
      </c>
      <c r="G27">
        <v>31.914999999999999</v>
      </c>
      <c r="H27">
        <v>29.709</v>
      </c>
      <c r="I27">
        <v>37570.978999999999</v>
      </c>
      <c r="J27">
        <v>1711899</v>
      </c>
      <c r="K27">
        <v>1</v>
      </c>
      <c r="L27">
        <v>11</v>
      </c>
      <c r="M27">
        <f t="shared" si="1"/>
        <v>0.12414716288199584</v>
      </c>
    </row>
    <row r="28" spans="1:13" x14ac:dyDescent="0.55000000000000004">
      <c r="A28">
        <v>12</v>
      </c>
      <c r="B28" t="s">
        <v>139</v>
      </c>
      <c r="C28">
        <v>19.312999999999999</v>
      </c>
      <c r="D28">
        <v>1971.165</v>
      </c>
      <c r="E28">
        <v>31.850999999999999</v>
      </c>
      <c r="F28">
        <v>29.702999999999999</v>
      </c>
      <c r="G28">
        <v>32.073</v>
      </c>
      <c r="H28">
        <v>29.689</v>
      </c>
      <c r="I28">
        <v>38069.745000000003</v>
      </c>
      <c r="J28">
        <v>1734625</v>
      </c>
      <c r="K28">
        <v>1</v>
      </c>
      <c r="L28">
        <v>12</v>
      </c>
      <c r="M28">
        <f t="shared" si="1"/>
        <v>0.13538937653847066</v>
      </c>
    </row>
    <row r="29" spans="1:13" x14ac:dyDescent="0.55000000000000004">
      <c r="A29">
        <v>13</v>
      </c>
      <c r="B29" t="s">
        <v>140</v>
      </c>
      <c r="C29">
        <v>19.312999999999999</v>
      </c>
      <c r="D29">
        <v>2048.9520000000002</v>
      </c>
      <c r="E29">
        <v>31.850999999999999</v>
      </c>
      <c r="F29">
        <v>29.702999999999999</v>
      </c>
      <c r="G29">
        <v>32.034999999999997</v>
      </c>
      <c r="H29">
        <v>29.712</v>
      </c>
      <c r="I29">
        <v>39572.080999999998</v>
      </c>
      <c r="J29">
        <v>1803078</v>
      </c>
      <c r="K29">
        <v>1</v>
      </c>
      <c r="L29">
        <v>13</v>
      </c>
      <c r="M29">
        <f t="shared" si="1"/>
        <v>0.16925205591128911</v>
      </c>
    </row>
    <row r="30" spans="1:13" x14ac:dyDescent="0.55000000000000004">
      <c r="A30">
        <v>14</v>
      </c>
      <c r="B30" t="s">
        <v>141</v>
      </c>
      <c r="C30">
        <v>19.312999999999999</v>
      </c>
      <c r="D30">
        <v>1861.8720000000001</v>
      </c>
      <c r="E30">
        <v>31.850999999999999</v>
      </c>
      <c r="F30">
        <v>29.702999999999999</v>
      </c>
      <c r="G30">
        <v>32.054000000000002</v>
      </c>
      <c r="H30">
        <v>29.734000000000002</v>
      </c>
      <c r="I30">
        <v>35958.930999999997</v>
      </c>
      <c r="J30">
        <v>1638447</v>
      </c>
      <c r="K30">
        <v>1</v>
      </c>
      <c r="L30">
        <v>14</v>
      </c>
      <c r="M30">
        <f t="shared" si="1"/>
        <v>8.7811552678027274E-2</v>
      </c>
    </row>
    <row r="31" spans="1:13" x14ac:dyDescent="0.55000000000000004">
      <c r="A31">
        <v>15</v>
      </c>
      <c r="B31" t="s">
        <v>142</v>
      </c>
      <c r="C31">
        <v>19.312999999999999</v>
      </c>
      <c r="D31">
        <v>1895.365</v>
      </c>
      <c r="E31">
        <v>31.850999999999999</v>
      </c>
      <c r="F31">
        <v>29.702999999999999</v>
      </c>
      <c r="G31">
        <v>32.186999999999998</v>
      </c>
      <c r="H31">
        <v>29.748000000000001</v>
      </c>
      <c r="I31">
        <v>36605.794999999998</v>
      </c>
      <c r="J31">
        <v>1667921</v>
      </c>
      <c r="K31">
        <v>1</v>
      </c>
      <c r="L31">
        <v>15</v>
      </c>
      <c r="M31">
        <f t="shared" si="1"/>
        <v>0.10239190141123766</v>
      </c>
    </row>
    <row r="32" spans="1:13" x14ac:dyDescent="0.55000000000000004">
      <c r="A32">
        <v>16</v>
      </c>
      <c r="B32" t="s">
        <v>143</v>
      </c>
      <c r="C32">
        <v>19.312999999999999</v>
      </c>
      <c r="D32">
        <v>3957.3009999999999</v>
      </c>
      <c r="E32">
        <v>31.555</v>
      </c>
      <c r="F32">
        <v>29.555</v>
      </c>
      <c r="G32">
        <v>32.399000000000001</v>
      </c>
      <c r="H32">
        <v>29.61</v>
      </c>
      <c r="I32">
        <v>76428.642000000007</v>
      </c>
      <c r="J32">
        <v>3482425</v>
      </c>
      <c r="K32">
        <v>1</v>
      </c>
      <c r="L32">
        <v>0</v>
      </c>
      <c r="M32">
        <f t="shared" si="1"/>
        <v>1</v>
      </c>
    </row>
    <row r="33" spans="1:13" x14ac:dyDescent="0.55000000000000004">
      <c r="A33">
        <v>1</v>
      </c>
      <c r="B33" t="s">
        <v>144</v>
      </c>
      <c r="C33">
        <v>8.1199999999999992</v>
      </c>
      <c r="D33">
        <v>2041.624</v>
      </c>
      <c r="E33">
        <v>41.555</v>
      </c>
      <c r="F33">
        <v>31.259</v>
      </c>
      <c r="G33">
        <v>41.456000000000003</v>
      </c>
      <c r="H33">
        <v>31.271000000000001</v>
      </c>
      <c r="I33">
        <v>16578.755000000001</v>
      </c>
      <c r="J33">
        <v>755401</v>
      </c>
      <c r="K33">
        <v>1</v>
      </c>
      <c r="L33">
        <v>1</v>
      </c>
      <c r="M33">
        <f>(J33-$J$33)/($J$48-$J$33)</f>
        <v>0</v>
      </c>
    </row>
    <row r="34" spans="1:13" x14ac:dyDescent="0.55000000000000004">
      <c r="A34">
        <v>2</v>
      </c>
      <c r="B34" t="s">
        <v>145</v>
      </c>
      <c r="C34">
        <v>8.1199999999999992</v>
      </c>
      <c r="D34">
        <v>2150.5219999999999</v>
      </c>
      <c r="E34">
        <v>41.555</v>
      </c>
      <c r="F34">
        <v>31.259</v>
      </c>
      <c r="G34">
        <v>41.457999999999998</v>
      </c>
      <c r="H34">
        <v>31.283999999999999</v>
      </c>
      <c r="I34">
        <v>17463.042000000001</v>
      </c>
      <c r="J34">
        <v>795693</v>
      </c>
      <c r="K34">
        <v>1</v>
      </c>
      <c r="L34">
        <v>2</v>
      </c>
      <c r="M34">
        <f t="shared" ref="M34:M48" si="2">(J34-$J$33)/($J$48-$J$33)</f>
        <v>8.5144870112443122E-2</v>
      </c>
    </row>
    <row r="35" spans="1:13" x14ac:dyDescent="0.55000000000000004">
      <c r="A35">
        <v>3</v>
      </c>
      <c r="B35" t="s">
        <v>146</v>
      </c>
      <c r="C35">
        <v>8.1199999999999992</v>
      </c>
      <c r="D35">
        <v>2273.0030000000002</v>
      </c>
      <c r="E35">
        <v>41.703000000000003</v>
      </c>
      <c r="F35">
        <v>31.259</v>
      </c>
      <c r="G35">
        <v>41.51</v>
      </c>
      <c r="H35">
        <v>31.25</v>
      </c>
      <c r="I35">
        <v>18457.634999999998</v>
      </c>
      <c r="J35">
        <v>841011</v>
      </c>
      <c r="K35">
        <v>1</v>
      </c>
      <c r="L35">
        <v>3</v>
      </c>
      <c r="M35">
        <f t="shared" si="2"/>
        <v>0.18091066043696655</v>
      </c>
    </row>
    <row r="36" spans="1:13" x14ac:dyDescent="0.55000000000000004">
      <c r="A36">
        <v>4</v>
      </c>
      <c r="B36" t="s">
        <v>147</v>
      </c>
      <c r="C36">
        <v>8.1199999999999992</v>
      </c>
      <c r="D36">
        <v>2285.3620000000001</v>
      </c>
      <c r="E36">
        <v>41.703000000000003</v>
      </c>
      <c r="F36">
        <v>31.259</v>
      </c>
      <c r="G36">
        <v>41.536999999999999</v>
      </c>
      <c r="H36">
        <v>31.288</v>
      </c>
      <c r="I36">
        <v>18557.998</v>
      </c>
      <c r="J36">
        <v>845584</v>
      </c>
      <c r="K36">
        <v>1</v>
      </c>
      <c r="L36">
        <v>4</v>
      </c>
      <c r="M36">
        <f t="shared" si="2"/>
        <v>0.19057430312097831</v>
      </c>
    </row>
    <row r="37" spans="1:13" x14ac:dyDescent="0.55000000000000004">
      <c r="A37">
        <v>5</v>
      </c>
      <c r="B37" t="s">
        <v>148</v>
      </c>
      <c r="C37">
        <v>8.1199999999999992</v>
      </c>
      <c r="D37">
        <v>2246.703</v>
      </c>
      <c r="E37">
        <v>41.703000000000003</v>
      </c>
      <c r="F37">
        <v>31.259</v>
      </c>
      <c r="G37">
        <v>41.423999999999999</v>
      </c>
      <c r="H37">
        <v>31.297000000000001</v>
      </c>
      <c r="I37">
        <v>18244.069</v>
      </c>
      <c r="J37">
        <v>831280</v>
      </c>
      <c r="K37">
        <v>1</v>
      </c>
      <c r="L37">
        <v>5</v>
      </c>
      <c r="M37">
        <f t="shared" si="2"/>
        <v>0.16034715574461611</v>
      </c>
    </row>
    <row r="38" spans="1:13" x14ac:dyDescent="0.55000000000000004">
      <c r="A38">
        <v>6</v>
      </c>
      <c r="B38" t="s">
        <v>149</v>
      </c>
      <c r="C38">
        <v>8.1199999999999992</v>
      </c>
      <c r="D38">
        <v>2278.857</v>
      </c>
      <c r="E38">
        <v>41.703000000000003</v>
      </c>
      <c r="F38">
        <v>31.407</v>
      </c>
      <c r="G38">
        <v>41.515999999999998</v>
      </c>
      <c r="H38">
        <v>31.408000000000001</v>
      </c>
      <c r="I38">
        <v>18505.171999999999</v>
      </c>
      <c r="J38">
        <v>843177</v>
      </c>
      <c r="K38">
        <v>1</v>
      </c>
      <c r="L38">
        <v>6</v>
      </c>
      <c r="M38">
        <f t="shared" si="2"/>
        <v>0.18548784173011537</v>
      </c>
    </row>
    <row r="39" spans="1:13" x14ac:dyDescent="0.55000000000000004">
      <c r="A39">
        <v>7</v>
      </c>
      <c r="B39" t="s">
        <v>150</v>
      </c>
      <c r="C39">
        <v>8.1199999999999992</v>
      </c>
      <c r="D39">
        <v>2358.357</v>
      </c>
      <c r="E39">
        <v>41.703000000000003</v>
      </c>
      <c r="F39">
        <v>31.407</v>
      </c>
      <c r="G39">
        <v>41.448999999999998</v>
      </c>
      <c r="H39">
        <v>31.422999999999998</v>
      </c>
      <c r="I39">
        <v>19150.741999999998</v>
      </c>
      <c r="J39">
        <v>872592</v>
      </c>
      <c r="K39">
        <v>1</v>
      </c>
      <c r="L39">
        <v>7</v>
      </c>
      <c r="M39">
        <f t="shared" si="2"/>
        <v>0.24764748519178306</v>
      </c>
    </row>
    <row r="40" spans="1:13" x14ac:dyDescent="0.55000000000000004">
      <c r="A40">
        <v>8</v>
      </c>
      <c r="B40" t="s">
        <v>151</v>
      </c>
      <c r="C40">
        <v>8.1199999999999992</v>
      </c>
      <c r="D40">
        <v>2418.3139999999999</v>
      </c>
      <c r="E40">
        <v>41.703000000000003</v>
      </c>
      <c r="F40">
        <v>31.407</v>
      </c>
      <c r="G40">
        <v>41.472000000000001</v>
      </c>
      <c r="H40">
        <v>31.443000000000001</v>
      </c>
      <c r="I40">
        <v>19637.613000000001</v>
      </c>
      <c r="J40">
        <v>894776</v>
      </c>
      <c r="K40">
        <v>1</v>
      </c>
      <c r="L40">
        <v>8</v>
      </c>
      <c r="M40">
        <f t="shared" si="2"/>
        <v>0.29452661252659984</v>
      </c>
    </row>
    <row r="41" spans="1:13" x14ac:dyDescent="0.55000000000000004">
      <c r="A41">
        <v>9</v>
      </c>
      <c r="B41" t="s">
        <v>152</v>
      </c>
      <c r="C41">
        <v>8.1199999999999992</v>
      </c>
      <c r="D41">
        <v>2427.2080000000001</v>
      </c>
      <c r="E41">
        <v>41.703000000000003</v>
      </c>
      <c r="F41">
        <v>31.407</v>
      </c>
      <c r="G41">
        <v>41.381999999999998</v>
      </c>
      <c r="H41">
        <v>31.481000000000002</v>
      </c>
      <c r="I41">
        <v>19709.84</v>
      </c>
      <c r="J41">
        <v>898067</v>
      </c>
      <c r="K41">
        <v>1</v>
      </c>
      <c r="L41">
        <v>9</v>
      </c>
      <c r="M41">
        <f t="shared" si="2"/>
        <v>0.30148113867422344</v>
      </c>
    </row>
    <row r="42" spans="1:13" x14ac:dyDescent="0.55000000000000004">
      <c r="A42">
        <v>10</v>
      </c>
      <c r="B42" t="s">
        <v>153</v>
      </c>
      <c r="C42">
        <v>8.1199999999999992</v>
      </c>
      <c r="D42">
        <v>2347.3429999999998</v>
      </c>
      <c r="E42">
        <v>37.703000000000003</v>
      </c>
      <c r="F42">
        <v>38.073</v>
      </c>
      <c r="G42">
        <v>37.545999999999999</v>
      </c>
      <c r="H42">
        <v>38.055999999999997</v>
      </c>
      <c r="I42">
        <v>19061.308000000001</v>
      </c>
      <c r="J42">
        <v>868517</v>
      </c>
      <c r="K42">
        <v>1</v>
      </c>
      <c r="L42">
        <v>10</v>
      </c>
      <c r="M42">
        <f t="shared" si="2"/>
        <v>0.23903621383001877</v>
      </c>
    </row>
    <row r="43" spans="1:13" x14ac:dyDescent="0.55000000000000004">
      <c r="A43">
        <v>11</v>
      </c>
      <c r="B43" t="s">
        <v>154</v>
      </c>
      <c r="C43">
        <v>8.1199999999999992</v>
      </c>
      <c r="D43">
        <v>2360.1590000000001</v>
      </c>
      <c r="E43">
        <v>37.703000000000003</v>
      </c>
      <c r="F43">
        <v>38.073</v>
      </c>
      <c r="G43">
        <v>37.676000000000002</v>
      </c>
      <c r="H43">
        <v>37.996000000000002</v>
      </c>
      <c r="I43">
        <v>19165.38</v>
      </c>
      <c r="J43">
        <v>873259</v>
      </c>
      <c r="K43">
        <v>1</v>
      </c>
      <c r="L43">
        <v>11</v>
      </c>
      <c r="M43">
        <f t="shared" si="2"/>
        <v>0.24905698654105832</v>
      </c>
    </row>
    <row r="44" spans="1:13" x14ac:dyDescent="0.55000000000000004">
      <c r="A44">
        <v>12</v>
      </c>
      <c r="B44" t="s">
        <v>155</v>
      </c>
      <c r="C44">
        <v>8.1199999999999992</v>
      </c>
      <c r="D44">
        <v>2329.627</v>
      </c>
      <c r="E44">
        <v>37.703000000000003</v>
      </c>
      <c r="F44">
        <v>37.777000000000001</v>
      </c>
      <c r="G44">
        <v>37.734999999999999</v>
      </c>
      <c r="H44">
        <v>37.761000000000003</v>
      </c>
      <c r="I44">
        <v>18917.445</v>
      </c>
      <c r="J44">
        <v>861962</v>
      </c>
      <c r="K44">
        <v>1</v>
      </c>
      <c r="L44">
        <v>12</v>
      </c>
      <c r="M44">
        <f t="shared" si="2"/>
        <v>0.22518421781127898</v>
      </c>
    </row>
    <row r="45" spans="1:13" x14ac:dyDescent="0.55000000000000004">
      <c r="A45">
        <v>13</v>
      </c>
      <c r="B45" t="s">
        <v>156</v>
      </c>
      <c r="C45">
        <v>8.1199999999999992</v>
      </c>
      <c r="D45">
        <v>2425.8380000000002</v>
      </c>
      <c r="E45">
        <v>37.703000000000003</v>
      </c>
      <c r="F45">
        <v>37.777000000000001</v>
      </c>
      <c r="G45">
        <v>37.686</v>
      </c>
      <c r="H45">
        <v>37.75</v>
      </c>
      <c r="I45">
        <v>19698.713</v>
      </c>
      <c r="J45">
        <v>897560</v>
      </c>
      <c r="K45">
        <v>1</v>
      </c>
      <c r="L45">
        <v>13</v>
      </c>
      <c r="M45">
        <f t="shared" si="2"/>
        <v>0.30040974859314012</v>
      </c>
    </row>
    <row r="46" spans="1:13" x14ac:dyDescent="0.55000000000000004">
      <c r="A46">
        <v>14</v>
      </c>
      <c r="B46" t="s">
        <v>157</v>
      </c>
      <c r="C46">
        <v>8.1199999999999992</v>
      </c>
      <c r="D46">
        <v>2297.9810000000002</v>
      </c>
      <c r="E46">
        <v>37.703000000000003</v>
      </c>
      <c r="F46">
        <v>37.777000000000001</v>
      </c>
      <c r="G46">
        <v>37.639000000000003</v>
      </c>
      <c r="H46">
        <v>37.723999999999997</v>
      </c>
      <c r="I46">
        <v>18660.468000000001</v>
      </c>
      <c r="J46">
        <v>850253</v>
      </c>
      <c r="K46">
        <v>1</v>
      </c>
      <c r="L46">
        <v>14</v>
      </c>
      <c r="M46">
        <f t="shared" si="2"/>
        <v>0.20044081256590529</v>
      </c>
    </row>
    <row r="47" spans="1:13" x14ac:dyDescent="0.55000000000000004">
      <c r="A47">
        <v>15</v>
      </c>
      <c r="B47" t="s">
        <v>158</v>
      </c>
      <c r="C47">
        <v>8.1199999999999992</v>
      </c>
      <c r="D47">
        <v>2379.5239999999999</v>
      </c>
      <c r="E47">
        <v>37.703000000000003</v>
      </c>
      <c r="F47">
        <v>37.777000000000001</v>
      </c>
      <c r="G47">
        <v>37.729999999999997</v>
      </c>
      <c r="H47">
        <v>37.74</v>
      </c>
      <c r="I47">
        <v>19322.63</v>
      </c>
      <c r="J47">
        <v>880424</v>
      </c>
      <c r="K47">
        <v>1</v>
      </c>
      <c r="L47">
        <v>15</v>
      </c>
      <c r="M47">
        <f t="shared" si="2"/>
        <v>0.26419803176978002</v>
      </c>
    </row>
    <row r="48" spans="1:13" x14ac:dyDescent="0.55000000000000004">
      <c r="A48">
        <v>16</v>
      </c>
      <c r="B48" t="s">
        <v>159</v>
      </c>
      <c r="C48">
        <v>5.1360000000000001</v>
      </c>
      <c r="D48">
        <v>5250.5039999999999</v>
      </c>
      <c r="E48">
        <v>41.036000000000001</v>
      </c>
      <c r="F48">
        <v>31.481000000000002</v>
      </c>
      <c r="G48">
        <v>41.01</v>
      </c>
      <c r="H48">
        <v>31.459</v>
      </c>
      <c r="I48">
        <v>26964.43</v>
      </c>
      <c r="J48">
        <v>1228618</v>
      </c>
      <c r="K48">
        <v>1</v>
      </c>
      <c r="L48">
        <v>0</v>
      </c>
      <c r="M48">
        <f t="shared" si="2"/>
        <v>1</v>
      </c>
    </row>
    <row r="49" spans="1:13" x14ac:dyDescent="0.55000000000000004">
      <c r="A49">
        <v>17</v>
      </c>
      <c r="B49" t="s">
        <v>160</v>
      </c>
      <c r="C49">
        <v>14.448</v>
      </c>
      <c r="D49">
        <v>161.173</v>
      </c>
      <c r="E49">
        <v>67.278999999999996</v>
      </c>
      <c r="F49">
        <v>65.759</v>
      </c>
      <c r="G49">
        <v>68.569999999999993</v>
      </c>
      <c r="H49">
        <v>65.674999999999997</v>
      </c>
      <c r="I49">
        <v>2328.6750000000002</v>
      </c>
      <c r="J49">
        <v>36264</v>
      </c>
      <c r="K49">
        <v>1</v>
      </c>
      <c r="L49">
        <v>1</v>
      </c>
      <c r="M49">
        <f>(J49-$J$49)/($J$64-$J$49)</f>
        <v>0</v>
      </c>
    </row>
    <row r="50" spans="1:13" x14ac:dyDescent="0.55000000000000004">
      <c r="A50">
        <v>18</v>
      </c>
      <c r="B50" t="s">
        <v>161</v>
      </c>
      <c r="C50">
        <v>14.448</v>
      </c>
      <c r="D50">
        <v>153.52000000000001</v>
      </c>
      <c r="E50">
        <v>67.278999999999996</v>
      </c>
      <c r="F50">
        <v>65.759</v>
      </c>
      <c r="G50">
        <v>68.269000000000005</v>
      </c>
      <c r="H50">
        <v>65.790999999999997</v>
      </c>
      <c r="I50">
        <v>2218.098</v>
      </c>
      <c r="J50">
        <v>34542</v>
      </c>
      <c r="K50">
        <v>1</v>
      </c>
      <c r="L50">
        <v>2</v>
      </c>
      <c r="M50">
        <f t="shared" ref="M50:M64" si="3">(J50-$J$49)/($J$64-$J$49)</f>
        <v>-0.15935591338145474</v>
      </c>
    </row>
    <row r="51" spans="1:13" x14ac:dyDescent="0.55000000000000004">
      <c r="A51">
        <v>19</v>
      </c>
      <c r="B51" t="s">
        <v>162</v>
      </c>
      <c r="C51">
        <v>14.448</v>
      </c>
      <c r="D51">
        <v>157.316</v>
      </c>
      <c r="E51">
        <v>67.278999999999996</v>
      </c>
      <c r="F51">
        <v>66.012</v>
      </c>
      <c r="G51">
        <v>68.370999999999995</v>
      </c>
      <c r="H51">
        <v>66.012</v>
      </c>
      <c r="I51">
        <v>2272.9369999999999</v>
      </c>
      <c r="J51">
        <v>35396</v>
      </c>
      <c r="K51">
        <v>1</v>
      </c>
      <c r="L51">
        <v>3</v>
      </c>
      <c r="M51">
        <f t="shared" si="3"/>
        <v>-8.0325744956505643E-2</v>
      </c>
    </row>
    <row r="52" spans="1:13" x14ac:dyDescent="0.55000000000000004">
      <c r="A52">
        <v>20</v>
      </c>
      <c r="B52" t="s">
        <v>163</v>
      </c>
      <c r="C52">
        <v>14.448</v>
      </c>
      <c r="D52">
        <v>168.14699999999999</v>
      </c>
      <c r="E52">
        <v>67.278999999999996</v>
      </c>
      <c r="F52">
        <v>66.266000000000005</v>
      </c>
      <c r="G52">
        <v>68.289000000000001</v>
      </c>
      <c r="H52">
        <v>66.319000000000003</v>
      </c>
      <c r="I52">
        <v>2429.4279999999999</v>
      </c>
      <c r="J52">
        <v>37833</v>
      </c>
      <c r="K52">
        <v>1</v>
      </c>
      <c r="L52">
        <v>4</v>
      </c>
      <c r="M52">
        <f t="shared" si="3"/>
        <v>0.14519711271515826</v>
      </c>
    </row>
    <row r="53" spans="1:13" x14ac:dyDescent="0.55000000000000004">
      <c r="A53">
        <v>21</v>
      </c>
      <c r="B53" t="s">
        <v>164</v>
      </c>
      <c r="C53">
        <v>14.448</v>
      </c>
      <c r="D53">
        <v>159.67599999999999</v>
      </c>
      <c r="E53">
        <v>67.278999999999996</v>
      </c>
      <c r="F53">
        <v>66.519000000000005</v>
      </c>
      <c r="G53">
        <v>68.447999999999993</v>
      </c>
      <c r="H53">
        <v>66.552000000000007</v>
      </c>
      <c r="I53">
        <v>2307.0349999999999</v>
      </c>
      <c r="J53">
        <v>35927</v>
      </c>
      <c r="K53">
        <v>1</v>
      </c>
      <c r="L53">
        <v>5</v>
      </c>
      <c r="M53">
        <f t="shared" si="3"/>
        <v>-3.1186377938182491E-2</v>
      </c>
    </row>
    <row r="54" spans="1:13" x14ac:dyDescent="0.55000000000000004">
      <c r="A54">
        <v>22</v>
      </c>
      <c r="B54" t="s">
        <v>165</v>
      </c>
      <c r="C54">
        <v>14.448</v>
      </c>
      <c r="D54">
        <v>169.41300000000001</v>
      </c>
      <c r="E54">
        <v>67.278999999999996</v>
      </c>
      <c r="F54">
        <v>66.519000000000005</v>
      </c>
      <c r="G54">
        <v>68.402000000000001</v>
      </c>
      <c r="H54">
        <v>66.581999999999994</v>
      </c>
      <c r="I54">
        <v>2447.7289999999998</v>
      </c>
      <c r="J54">
        <v>38118</v>
      </c>
      <c r="K54">
        <v>1</v>
      </c>
      <c r="L54">
        <v>6</v>
      </c>
      <c r="M54">
        <f t="shared" si="3"/>
        <v>0.17157134925041642</v>
      </c>
    </row>
    <row r="55" spans="1:13" x14ac:dyDescent="0.55000000000000004">
      <c r="A55">
        <v>23</v>
      </c>
      <c r="B55" t="s">
        <v>166</v>
      </c>
      <c r="C55">
        <v>14.448</v>
      </c>
      <c r="D55">
        <v>168.09800000000001</v>
      </c>
      <c r="E55">
        <v>67.278999999999996</v>
      </c>
      <c r="F55">
        <v>66.772000000000006</v>
      </c>
      <c r="G55">
        <v>68.028999999999996</v>
      </c>
      <c r="H55">
        <v>66.802999999999997</v>
      </c>
      <c r="I55">
        <v>2428.7220000000002</v>
      </c>
      <c r="J55">
        <v>37822</v>
      </c>
      <c r="K55">
        <v>1</v>
      </c>
      <c r="L55">
        <v>7</v>
      </c>
      <c r="M55">
        <f t="shared" si="3"/>
        <v>0.14417915972607812</v>
      </c>
    </row>
    <row r="56" spans="1:13" x14ac:dyDescent="0.55000000000000004">
      <c r="A56">
        <v>24</v>
      </c>
      <c r="B56" t="s">
        <v>167</v>
      </c>
      <c r="C56">
        <v>14.448</v>
      </c>
      <c r="D56">
        <v>178.071</v>
      </c>
      <c r="E56">
        <v>67.278999999999996</v>
      </c>
      <c r="F56">
        <v>67.025999999999996</v>
      </c>
      <c r="G56">
        <v>68.123999999999995</v>
      </c>
      <c r="H56">
        <v>67.081000000000003</v>
      </c>
      <c r="I56">
        <v>2572.819</v>
      </c>
      <c r="J56">
        <v>40066</v>
      </c>
      <c r="K56">
        <v>1</v>
      </c>
      <c r="L56">
        <v>8</v>
      </c>
      <c r="M56">
        <f t="shared" si="3"/>
        <v>0.35184156949842682</v>
      </c>
    </row>
    <row r="57" spans="1:13" x14ac:dyDescent="0.55000000000000004">
      <c r="A57">
        <v>25</v>
      </c>
      <c r="B57" t="s">
        <v>168</v>
      </c>
      <c r="C57">
        <v>14.448</v>
      </c>
      <c r="D57">
        <v>170.39599999999999</v>
      </c>
      <c r="E57">
        <v>67.278999999999996</v>
      </c>
      <c r="F57">
        <v>67.533000000000001</v>
      </c>
      <c r="G57">
        <v>68.063000000000002</v>
      </c>
      <c r="H57">
        <v>67.543000000000006</v>
      </c>
      <c r="I57">
        <v>2461.92</v>
      </c>
      <c r="J57">
        <v>38339</v>
      </c>
      <c r="K57">
        <v>1</v>
      </c>
      <c r="L57">
        <v>9</v>
      </c>
      <c r="M57">
        <f t="shared" si="3"/>
        <v>0.19202295021284471</v>
      </c>
    </row>
    <row r="58" spans="1:13" x14ac:dyDescent="0.55000000000000004">
      <c r="A58">
        <v>26</v>
      </c>
      <c r="B58" t="s">
        <v>169</v>
      </c>
      <c r="C58">
        <v>14.448</v>
      </c>
      <c r="D58">
        <v>168.83600000000001</v>
      </c>
      <c r="E58">
        <v>67.278999999999996</v>
      </c>
      <c r="F58">
        <v>67.786000000000001</v>
      </c>
      <c r="G58">
        <v>68.025999999999996</v>
      </c>
      <c r="H58">
        <v>67.917000000000002</v>
      </c>
      <c r="I58">
        <v>2439.3809999999999</v>
      </c>
      <c r="J58">
        <v>37988</v>
      </c>
      <c r="K58">
        <v>1</v>
      </c>
      <c r="L58">
        <v>10</v>
      </c>
      <c r="M58">
        <f t="shared" si="3"/>
        <v>0.15954099574310568</v>
      </c>
    </row>
    <row r="59" spans="1:13" x14ac:dyDescent="0.55000000000000004">
      <c r="A59">
        <v>27</v>
      </c>
      <c r="B59" t="s">
        <v>170</v>
      </c>
      <c r="C59">
        <v>14.448</v>
      </c>
      <c r="D59">
        <v>168.88399999999999</v>
      </c>
      <c r="E59">
        <v>67.278999999999996</v>
      </c>
      <c r="F59">
        <v>68.293000000000006</v>
      </c>
      <c r="G59">
        <v>68.11</v>
      </c>
      <c r="H59">
        <v>68.363</v>
      </c>
      <c r="I59">
        <v>2440.087</v>
      </c>
      <c r="J59">
        <v>37999</v>
      </c>
      <c r="K59">
        <v>1</v>
      </c>
      <c r="L59">
        <v>11</v>
      </c>
      <c r="M59">
        <f t="shared" si="3"/>
        <v>0.16055894873218582</v>
      </c>
    </row>
    <row r="60" spans="1:13" x14ac:dyDescent="0.55000000000000004">
      <c r="A60">
        <v>28</v>
      </c>
      <c r="B60" t="s">
        <v>171</v>
      </c>
      <c r="C60">
        <v>14.448</v>
      </c>
      <c r="D60">
        <v>172.76900000000001</v>
      </c>
      <c r="E60">
        <v>66.772000000000006</v>
      </c>
      <c r="F60">
        <v>70.066999999999993</v>
      </c>
      <c r="G60">
        <v>67.811999999999998</v>
      </c>
      <c r="H60">
        <v>70.132000000000005</v>
      </c>
      <c r="I60">
        <v>2496.2109999999998</v>
      </c>
      <c r="J60">
        <v>38873</v>
      </c>
      <c r="K60">
        <v>1</v>
      </c>
      <c r="L60">
        <v>12</v>
      </c>
      <c r="M60">
        <f t="shared" si="3"/>
        <v>0.24143994077364428</v>
      </c>
    </row>
    <row r="61" spans="1:13" x14ac:dyDescent="0.55000000000000004">
      <c r="A61">
        <v>29</v>
      </c>
      <c r="B61" t="s">
        <v>172</v>
      </c>
      <c r="C61">
        <v>14.448</v>
      </c>
      <c r="D61">
        <v>172.458</v>
      </c>
      <c r="E61">
        <v>66.519000000000005</v>
      </c>
      <c r="F61">
        <v>70.826999999999998</v>
      </c>
      <c r="G61">
        <v>67.602999999999994</v>
      </c>
      <c r="H61">
        <v>70.873000000000005</v>
      </c>
      <c r="I61">
        <v>2491.7159999999999</v>
      </c>
      <c r="J61">
        <v>38803</v>
      </c>
      <c r="K61">
        <v>1</v>
      </c>
      <c r="L61">
        <v>13</v>
      </c>
      <c r="M61">
        <f t="shared" si="3"/>
        <v>0.23496205811586157</v>
      </c>
    </row>
    <row r="62" spans="1:13" x14ac:dyDescent="0.55000000000000004">
      <c r="A62">
        <v>30</v>
      </c>
      <c r="B62" t="s">
        <v>173</v>
      </c>
      <c r="C62">
        <v>14.448</v>
      </c>
      <c r="D62">
        <v>173.547</v>
      </c>
      <c r="E62">
        <v>66.519000000000005</v>
      </c>
      <c r="F62">
        <v>71.334000000000003</v>
      </c>
      <c r="G62">
        <v>67.533000000000001</v>
      </c>
      <c r="H62">
        <v>71.418999999999997</v>
      </c>
      <c r="I62">
        <v>2507.4490000000001</v>
      </c>
      <c r="J62">
        <v>39048</v>
      </c>
      <c r="K62">
        <v>1</v>
      </c>
      <c r="L62">
        <v>14</v>
      </c>
      <c r="M62">
        <f t="shared" si="3"/>
        <v>0.25763464741810105</v>
      </c>
    </row>
    <row r="63" spans="1:13" x14ac:dyDescent="0.55000000000000004">
      <c r="A63">
        <v>31</v>
      </c>
      <c r="B63" t="s">
        <v>174</v>
      </c>
      <c r="C63">
        <v>14.448</v>
      </c>
      <c r="D63">
        <v>176.39099999999999</v>
      </c>
      <c r="E63">
        <v>66.519000000000005</v>
      </c>
      <c r="F63">
        <v>72.346999999999994</v>
      </c>
      <c r="G63">
        <v>67.778000000000006</v>
      </c>
      <c r="H63">
        <v>72.456000000000003</v>
      </c>
      <c r="I63">
        <v>2548.5459999999998</v>
      </c>
      <c r="J63">
        <v>39688</v>
      </c>
      <c r="K63">
        <v>1</v>
      </c>
      <c r="L63">
        <v>15</v>
      </c>
      <c r="M63">
        <f t="shared" si="3"/>
        <v>0.31686100314640014</v>
      </c>
    </row>
    <row r="64" spans="1:13" x14ac:dyDescent="0.55000000000000004">
      <c r="A64">
        <v>32</v>
      </c>
      <c r="B64" t="s">
        <v>175</v>
      </c>
      <c r="C64">
        <v>14.448</v>
      </c>
      <c r="D64">
        <v>209.2</v>
      </c>
      <c r="E64">
        <v>68.293000000000006</v>
      </c>
      <c r="F64">
        <v>64.492000000000004</v>
      </c>
      <c r="G64">
        <v>69.180000000000007</v>
      </c>
      <c r="H64">
        <v>64.501999999999995</v>
      </c>
      <c r="I64">
        <v>3022.5770000000002</v>
      </c>
      <c r="J64">
        <v>47070</v>
      </c>
      <c r="K64">
        <v>1</v>
      </c>
      <c r="L64">
        <v>0</v>
      </c>
      <c r="M64">
        <f t="shared" si="3"/>
        <v>1</v>
      </c>
    </row>
    <row r="65" spans="2:13" x14ac:dyDescent="0.55000000000000004">
      <c r="B65" t="s">
        <v>176</v>
      </c>
      <c r="C65">
        <v>20.228000000000002</v>
      </c>
      <c r="D65">
        <v>158.50200000000001</v>
      </c>
      <c r="E65">
        <v>58.917000000000002</v>
      </c>
      <c r="F65">
        <v>79.95</v>
      </c>
      <c r="G65">
        <v>59.246000000000002</v>
      </c>
      <c r="H65">
        <v>79.887</v>
      </c>
      <c r="I65">
        <v>3206.1019999999999</v>
      </c>
      <c r="J65">
        <v>49928</v>
      </c>
      <c r="K65">
        <v>1</v>
      </c>
      <c r="L65">
        <v>1</v>
      </c>
      <c r="M65">
        <f>(J65-$J$65)/($J$80-$J$65)</f>
        <v>0</v>
      </c>
    </row>
    <row r="66" spans="2:13" x14ac:dyDescent="0.55000000000000004">
      <c r="B66" t="s">
        <v>177</v>
      </c>
      <c r="C66">
        <v>20.228000000000002</v>
      </c>
      <c r="D66">
        <v>155.94900000000001</v>
      </c>
      <c r="E66">
        <v>58.917000000000002</v>
      </c>
      <c r="F66">
        <v>79.95</v>
      </c>
      <c r="G66">
        <v>59.701999999999998</v>
      </c>
      <c r="H66">
        <v>79.834999999999994</v>
      </c>
      <c r="I66">
        <v>3154.4740000000002</v>
      </c>
      <c r="J66">
        <v>49124</v>
      </c>
      <c r="K66">
        <v>1</v>
      </c>
      <c r="L66">
        <v>2</v>
      </c>
      <c r="M66">
        <f t="shared" ref="M66:M80" si="4">(J66-$J$65)/($J$80-$J$65)</f>
        <v>-5.2510580490098754E-3</v>
      </c>
    </row>
    <row r="67" spans="2:13" x14ac:dyDescent="0.55000000000000004">
      <c r="B67" t="s">
        <v>178</v>
      </c>
      <c r="C67">
        <v>20.228000000000002</v>
      </c>
      <c r="D67">
        <v>152.42500000000001</v>
      </c>
      <c r="E67">
        <v>58.917000000000002</v>
      </c>
      <c r="F67">
        <v>79.695999999999998</v>
      </c>
      <c r="G67">
        <v>59.228999999999999</v>
      </c>
      <c r="H67">
        <v>79.724000000000004</v>
      </c>
      <c r="I67">
        <v>3083.1959999999999</v>
      </c>
      <c r="J67">
        <v>48014</v>
      </c>
      <c r="K67">
        <v>1</v>
      </c>
      <c r="L67">
        <v>3</v>
      </c>
      <c r="M67">
        <f t="shared" si="4"/>
        <v>-1.2500653116672762E-2</v>
      </c>
    </row>
    <row r="68" spans="2:13" x14ac:dyDescent="0.55000000000000004">
      <c r="B68" t="s">
        <v>179</v>
      </c>
      <c r="C68">
        <v>20.228000000000002</v>
      </c>
      <c r="D68">
        <v>146.77799999999999</v>
      </c>
      <c r="E68">
        <v>58.917000000000002</v>
      </c>
      <c r="F68">
        <v>79.695999999999998</v>
      </c>
      <c r="G68">
        <v>59.326999999999998</v>
      </c>
      <c r="H68">
        <v>79.632999999999996</v>
      </c>
      <c r="I68">
        <v>2968.9580000000001</v>
      </c>
      <c r="J68">
        <v>46235</v>
      </c>
      <c r="K68">
        <v>1</v>
      </c>
      <c r="L68">
        <v>4</v>
      </c>
      <c r="M68">
        <f t="shared" si="4"/>
        <v>-2.4119598725116254E-2</v>
      </c>
    </row>
    <row r="69" spans="2:13" x14ac:dyDescent="0.55000000000000004">
      <c r="B69" t="s">
        <v>180</v>
      </c>
      <c r="C69">
        <v>20.228000000000002</v>
      </c>
      <c r="D69">
        <v>162.733</v>
      </c>
      <c r="E69">
        <v>58.662999999999997</v>
      </c>
      <c r="F69">
        <v>79.442999999999998</v>
      </c>
      <c r="G69">
        <v>59.341999999999999</v>
      </c>
      <c r="H69">
        <v>79.445999999999998</v>
      </c>
      <c r="I69">
        <v>3291.7</v>
      </c>
      <c r="J69">
        <v>51261</v>
      </c>
      <c r="K69">
        <v>1</v>
      </c>
      <c r="L69">
        <v>5</v>
      </c>
      <c r="M69">
        <f t="shared" si="4"/>
        <v>8.7060452479230891E-3</v>
      </c>
    </row>
    <row r="70" spans="2:13" x14ac:dyDescent="0.55000000000000004">
      <c r="B70" t="s">
        <v>181</v>
      </c>
      <c r="C70">
        <v>20.228000000000002</v>
      </c>
      <c r="D70">
        <v>156.03200000000001</v>
      </c>
      <c r="E70">
        <v>58.662999999999997</v>
      </c>
      <c r="F70">
        <v>79.442999999999998</v>
      </c>
      <c r="G70">
        <v>59.817</v>
      </c>
      <c r="H70">
        <v>79.465000000000003</v>
      </c>
      <c r="I70">
        <v>3156.1439999999998</v>
      </c>
      <c r="J70">
        <v>49150</v>
      </c>
      <c r="K70">
        <v>1</v>
      </c>
      <c r="L70">
        <v>6</v>
      </c>
      <c r="M70">
        <f t="shared" si="4"/>
        <v>-5.0812477140916457E-3</v>
      </c>
    </row>
    <row r="71" spans="2:13" x14ac:dyDescent="0.55000000000000004">
      <c r="B71" t="s">
        <v>182</v>
      </c>
      <c r="C71">
        <v>20.228000000000002</v>
      </c>
      <c r="D71">
        <v>148.33000000000001</v>
      </c>
      <c r="E71">
        <v>58.662999999999997</v>
      </c>
      <c r="F71">
        <v>79.442999999999998</v>
      </c>
      <c r="G71">
        <v>59.41</v>
      </c>
      <c r="H71">
        <v>79.444999999999993</v>
      </c>
      <c r="I71">
        <v>3000.3589999999999</v>
      </c>
      <c r="J71">
        <v>46724</v>
      </c>
      <c r="K71">
        <v>1</v>
      </c>
      <c r="L71">
        <v>7</v>
      </c>
      <c r="M71">
        <f t="shared" si="4"/>
        <v>-2.0925858195308011E-2</v>
      </c>
    </row>
    <row r="72" spans="2:13" x14ac:dyDescent="0.55000000000000004">
      <c r="B72" t="s">
        <v>183</v>
      </c>
      <c r="C72">
        <v>20.228000000000002</v>
      </c>
      <c r="D72">
        <v>154.559</v>
      </c>
      <c r="E72">
        <v>58.662999999999997</v>
      </c>
      <c r="F72">
        <v>79.442999999999998</v>
      </c>
      <c r="G72">
        <v>59.761000000000003</v>
      </c>
      <c r="H72">
        <v>79.436000000000007</v>
      </c>
      <c r="I72">
        <v>3126.348</v>
      </c>
      <c r="J72">
        <v>48686</v>
      </c>
      <c r="K72">
        <v>1</v>
      </c>
      <c r="L72">
        <v>8</v>
      </c>
      <c r="M72">
        <f t="shared" si="4"/>
        <v>-8.1117090757092843E-3</v>
      </c>
    </row>
    <row r="73" spans="2:13" x14ac:dyDescent="0.55000000000000004">
      <c r="B73" t="s">
        <v>184</v>
      </c>
      <c r="C73">
        <v>20.228000000000002</v>
      </c>
      <c r="D73">
        <v>162.083</v>
      </c>
      <c r="E73">
        <v>58.662999999999997</v>
      </c>
      <c r="F73">
        <v>79.442999999999998</v>
      </c>
      <c r="G73">
        <v>59.55</v>
      </c>
      <c r="H73">
        <v>79.417000000000002</v>
      </c>
      <c r="I73">
        <v>3278.5360000000001</v>
      </c>
      <c r="J73">
        <v>51056</v>
      </c>
      <c r="K73">
        <v>1</v>
      </c>
      <c r="L73">
        <v>9</v>
      </c>
      <c r="M73">
        <f t="shared" si="4"/>
        <v>7.3671560687601232E-3</v>
      </c>
    </row>
    <row r="74" spans="2:13" x14ac:dyDescent="0.55000000000000004">
      <c r="B74" t="s">
        <v>185</v>
      </c>
      <c r="C74">
        <v>20.228000000000002</v>
      </c>
      <c r="D74">
        <v>169.19399999999999</v>
      </c>
      <c r="E74">
        <v>58.662999999999997</v>
      </c>
      <c r="F74">
        <v>79.442999999999998</v>
      </c>
      <c r="G74">
        <v>59.597000000000001</v>
      </c>
      <c r="H74">
        <v>79.415000000000006</v>
      </c>
      <c r="I74">
        <v>3422.377</v>
      </c>
      <c r="J74">
        <v>53296</v>
      </c>
      <c r="K74">
        <v>1</v>
      </c>
      <c r="L74">
        <v>10</v>
      </c>
      <c r="M74">
        <f t="shared" si="4"/>
        <v>2.1996969538638382E-2</v>
      </c>
    </row>
    <row r="75" spans="2:13" x14ac:dyDescent="0.55000000000000004">
      <c r="B75" t="s">
        <v>186</v>
      </c>
      <c r="C75">
        <v>20.228000000000002</v>
      </c>
      <c r="D75">
        <v>173.346</v>
      </c>
      <c r="E75">
        <v>58.662999999999997</v>
      </c>
      <c r="F75">
        <v>79.442999999999998</v>
      </c>
      <c r="G75">
        <v>59.88</v>
      </c>
      <c r="H75">
        <v>79.400999999999996</v>
      </c>
      <c r="I75">
        <v>3506.37</v>
      </c>
      <c r="J75">
        <v>54604</v>
      </c>
      <c r="K75">
        <v>1</v>
      </c>
      <c r="L75">
        <v>11</v>
      </c>
      <c r="M75">
        <f t="shared" si="4"/>
        <v>3.0539735618370867E-2</v>
      </c>
    </row>
    <row r="76" spans="2:13" x14ac:dyDescent="0.55000000000000004">
      <c r="B76" t="s">
        <v>187</v>
      </c>
      <c r="C76">
        <v>20.228000000000002</v>
      </c>
      <c r="D76">
        <v>174.524</v>
      </c>
      <c r="E76">
        <v>58.662999999999997</v>
      </c>
      <c r="F76">
        <v>79.442999999999998</v>
      </c>
      <c r="G76">
        <v>59.92</v>
      </c>
      <c r="H76">
        <v>79.387</v>
      </c>
      <c r="I76">
        <v>3530.1930000000002</v>
      </c>
      <c r="J76">
        <v>54975</v>
      </c>
      <c r="K76">
        <v>1</v>
      </c>
      <c r="L76">
        <v>12</v>
      </c>
      <c r="M76">
        <f t="shared" si="4"/>
        <v>3.2962798474319453E-2</v>
      </c>
    </row>
    <row r="77" spans="2:13" x14ac:dyDescent="0.55000000000000004">
      <c r="B77" t="s">
        <v>188</v>
      </c>
      <c r="C77">
        <v>20.228000000000002</v>
      </c>
      <c r="D77">
        <v>161.41</v>
      </c>
      <c r="E77">
        <v>58.662999999999997</v>
      </c>
      <c r="F77">
        <v>79.442999999999998</v>
      </c>
      <c r="G77">
        <v>59.753999999999998</v>
      </c>
      <c r="H77">
        <v>79.352999999999994</v>
      </c>
      <c r="I77">
        <v>3264.9229999999998</v>
      </c>
      <c r="J77">
        <v>50844</v>
      </c>
      <c r="K77">
        <v>1</v>
      </c>
      <c r="L77">
        <v>13</v>
      </c>
      <c r="M77">
        <f t="shared" si="4"/>
        <v>5.9825487225037884E-3</v>
      </c>
    </row>
    <row r="78" spans="2:13" x14ac:dyDescent="0.55000000000000004">
      <c r="B78" t="s">
        <v>189</v>
      </c>
      <c r="C78">
        <v>20.228000000000002</v>
      </c>
      <c r="D78">
        <v>159.143</v>
      </c>
      <c r="E78">
        <v>58.662999999999997</v>
      </c>
      <c r="F78">
        <v>79.442999999999998</v>
      </c>
      <c r="G78">
        <v>59.581000000000003</v>
      </c>
      <c r="H78">
        <v>79.343999999999994</v>
      </c>
      <c r="I78">
        <v>3219.0740000000001</v>
      </c>
      <c r="J78">
        <v>50130</v>
      </c>
      <c r="K78">
        <v>1</v>
      </c>
      <c r="L78">
        <v>14</v>
      </c>
      <c r="M78">
        <f t="shared" si="4"/>
        <v>1.3192956789800929E-3</v>
      </c>
    </row>
    <row r="79" spans="2:13" x14ac:dyDescent="0.55000000000000004">
      <c r="B79" t="s">
        <v>190</v>
      </c>
      <c r="C79">
        <v>20.228000000000002</v>
      </c>
      <c r="D79">
        <v>179.29499999999999</v>
      </c>
      <c r="E79">
        <v>58.662999999999997</v>
      </c>
      <c r="F79">
        <v>79.442999999999998</v>
      </c>
      <c r="G79">
        <v>59.752000000000002</v>
      </c>
      <c r="H79">
        <v>79.364999999999995</v>
      </c>
      <c r="I79">
        <v>3626.7080000000001</v>
      </c>
      <c r="J79">
        <v>56478</v>
      </c>
      <c r="K79">
        <v>1</v>
      </c>
      <c r="L79">
        <v>15</v>
      </c>
      <c r="M79">
        <f t="shared" si="4"/>
        <v>4.2779142065938656E-2</v>
      </c>
    </row>
    <row r="80" spans="2:13" x14ac:dyDescent="0.55000000000000004">
      <c r="B80" t="s">
        <v>191</v>
      </c>
      <c r="C80">
        <v>20.228000000000002</v>
      </c>
      <c r="D80">
        <v>644.57100000000003</v>
      </c>
      <c r="E80">
        <v>59.423999999999999</v>
      </c>
      <c r="F80">
        <v>79.95</v>
      </c>
      <c r="G80">
        <v>59.466000000000001</v>
      </c>
      <c r="H80">
        <v>79.935000000000002</v>
      </c>
      <c r="I80">
        <v>13038.116</v>
      </c>
      <c r="J80">
        <v>203040</v>
      </c>
      <c r="K80">
        <v>1</v>
      </c>
      <c r="L80">
        <v>0</v>
      </c>
      <c r="M80">
        <f t="shared" si="4"/>
        <v>1</v>
      </c>
    </row>
    <row r="81" spans="2:13" x14ac:dyDescent="0.55000000000000004">
      <c r="B81" t="s">
        <v>192</v>
      </c>
      <c r="C81">
        <v>14.641</v>
      </c>
      <c r="D81">
        <v>119.16200000000001</v>
      </c>
      <c r="E81">
        <v>60.564</v>
      </c>
      <c r="F81">
        <v>69.686999999999998</v>
      </c>
      <c r="G81">
        <v>60.067</v>
      </c>
      <c r="H81">
        <v>69.710999999999999</v>
      </c>
      <c r="I81">
        <v>1744.644</v>
      </c>
      <c r="J81">
        <v>27169</v>
      </c>
      <c r="K81">
        <v>1</v>
      </c>
      <c r="L81">
        <v>1</v>
      </c>
      <c r="M81">
        <f>(J81-$J$81)/($J$96-$J$81)</f>
        <v>0</v>
      </c>
    </row>
    <row r="82" spans="2:13" x14ac:dyDescent="0.55000000000000004">
      <c r="B82" t="s">
        <v>193</v>
      </c>
      <c r="C82">
        <v>14.641</v>
      </c>
      <c r="D82">
        <v>111.465</v>
      </c>
      <c r="E82">
        <v>60.564</v>
      </c>
      <c r="F82">
        <v>70.447000000000003</v>
      </c>
      <c r="G82">
        <v>60.487000000000002</v>
      </c>
      <c r="H82">
        <v>70.474999999999994</v>
      </c>
      <c r="I82">
        <v>1631.9480000000001</v>
      </c>
      <c r="J82">
        <v>25414</v>
      </c>
      <c r="K82">
        <v>1</v>
      </c>
      <c r="L82">
        <v>2</v>
      </c>
      <c r="M82">
        <f t="shared" ref="M82:M96" si="5">(J82-$J$81)/($J$96-$J$81)</f>
        <v>-8.9004970078101223E-2</v>
      </c>
    </row>
    <row r="83" spans="2:13" x14ac:dyDescent="0.55000000000000004">
      <c r="B83" t="s">
        <v>194</v>
      </c>
      <c r="C83">
        <v>14.641</v>
      </c>
      <c r="D83">
        <v>116.833</v>
      </c>
      <c r="E83">
        <v>60.817</v>
      </c>
      <c r="F83">
        <v>70.953999999999994</v>
      </c>
      <c r="G83">
        <v>60.643999999999998</v>
      </c>
      <c r="H83">
        <v>70.926000000000002</v>
      </c>
      <c r="I83">
        <v>1710.546</v>
      </c>
      <c r="J83">
        <v>26638</v>
      </c>
      <c r="K83">
        <v>1</v>
      </c>
      <c r="L83">
        <v>3</v>
      </c>
      <c r="M83">
        <f t="shared" si="5"/>
        <v>-2.6929708895425501E-2</v>
      </c>
    </row>
    <row r="84" spans="2:13" x14ac:dyDescent="0.55000000000000004">
      <c r="B84" t="s">
        <v>195</v>
      </c>
      <c r="C84">
        <v>14.641</v>
      </c>
      <c r="D84">
        <v>116.746</v>
      </c>
      <c r="E84">
        <v>61.323999999999998</v>
      </c>
      <c r="F84">
        <v>71.206999999999994</v>
      </c>
      <c r="G84">
        <v>61.655000000000001</v>
      </c>
      <c r="H84">
        <v>71.173000000000002</v>
      </c>
      <c r="I84">
        <v>1709.2619999999999</v>
      </c>
      <c r="J84">
        <v>26618</v>
      </c>
      <c r="K84">
        <v>1</v>
      </c>
      <c r="L84">
        <v>4</v>
      </c>
      <c r="M84">
        <f t="shared" si="5"/>
        <v>-2.7944010548737193E-2</v>
      </c>
    </row>
    <row r="85" spans="2:13" x14ac:dyDescent="0.55000000000000004">
      <c r="B85" t="s">
        <v>196</v>
      </c>
      <c r="C85">
        <v>14.641</v>
      </c>
      <c r="D85">
        <v>129.65799999999999</v>
      </c>
      <c r="E85">
        <v>62.591000000000001</v>
      </c>
      <c r="F85">
        <v>71.966999999999999</v>
      </c>
      <c r="G85">
        <v>62.738</v>
      </c>
      <c r="H85">
        <v>71.921999999999997</v>
      </c>
      <c r="I85">
        <v>1898.31</v>
      </c>
      <c r="J85">
        <v>29562</v>
      </c>
      <c r="K85">
        <v>1</v>
      </c>
      <c r="L85">
        <v>5</v>
      </c>
      <c r="M85">
        <f t="shared" si="5"/>
        <v>0.1213611928187443</v>
      </c>
    </row>
    <row r="86" spans="2:13" x14ac:dyDescent="0.55000000000000004">
      <c r="B86" t="s">
        <v>197</v>
      </c>
      <c r="C86">
        <v>14.641</v>
      </c>
      <c r="D86">
        <v>119.768</v>
      </c>
      <c r="E86">
        <v>63.604999999999997</v>
      </c>
      <c r="F86">
        <v>72.221000000000004</v>
      </c>
      <c r="G86">
        <v>63.658000000000001</v>
      </c>
      <c r="H86">
        <v>72.263000000000005</v>
      </c>
      <c r="I86">
        <v>1753.5060000000001</v>
      </c>
      <c r="J86">
        <v>27307</v>
      </c>
      <c r="K86">
        <v>1</v>
      </c>
      <c r="L86">
        <v>6</v>
      </c>
      <c r="M86">
        <f t="shared" si="5"/>
        <v>6.9986814078506947E-3</v>
      </c>
    </row>
    <row r="87" spans="2:13" x14ac:dyDescent="0.55000000000000004">
      <c r="B87" t="s">
        <v>198</v>
      </c>
      <c r="C87">
        <v>14.641</v>
      </c>
      <c r="D87">
        <v>121.303</v>
      </c>
      <c r="E87">
        <v>63.604999999999997</v>
      </c>
      <c r="F87">
        <v>72.474000000000004</v>
      </c>
      <c r="G87">
        <v>63.567</v>
      </c>
      <c r="H87">
        <v>72.509</v>
      </c>
      <c r="I87">
        <v>1775.981</v>
      </c>
      <c r="J87">
        <v>27657</v>
      </c>
      <c r="K87">
        <v>1</v>
      </c>
      <c r="L87">
        <v>7</v>
      </c>
      <c r="M87">
        <f t="shared" si="5"/>
        <v>2.4748960340805357E-2</v>
      </c>
    </row>
    <row r="88" spans="2:13" x14ac:dyDescent="0.55000000000000004">
      <c r="B88" t="s">
        <v>199</v>
      </c>
      <c r="C88">
        <v>14.641</v>
      </c>
      <c r="D88">
        <v>128.84200000000001</v>
      </c>
      <c r="E88">
        <v>63.604999999999997</v>
      </c>
      <c r="F88">
        <v>72.727000000000004</v>
      </c>
      <c r="G88">
        <v>63.768000000000001</v>
      </c>
      <c r="H88">
        <v>72.682000000000002</v>
      </c>
      <c r="I88">
        <v>1886.366</v>
      </c>
      <c r="J88">
        <v>29376</v>
      </c>
      <c r="K88">
        <v>1</v>
      </c>
      <c r="L88">
        <v>8</v>
      </c>
      <c r="M88">
        <f t="shared" si="5"/>
        <v>0.11192818744294553</v>
      </c>
    </row>
    <row r="89" spans="2:13" x14ac:dyDescent="0.55000000000000004">
      <c r="B89" t="s">
        <v>200</v>
      </c>
      <c r="C89">
        <v>14.641</v>
      </c>
      <c r="D89">
        <v>108.759</v>
      </c>
      <c r="E89">
        <v>63.604999999999997</v>
      </c>
      <c r="F89">
        <v>72.727000000000004</v>
      </c>
      <c r="G89">
        <v>63.512999999999998</v>
      </c>
      <c r="H89">
        <v>72.709000000000003</v>
      </c>
      <c r="I89">
        <v>1592.327</v>
      </c>
      <c r="J89">
        <v>24797</v>
      </c>
      <c r="K89">
        <v>1</v>
      </c>
      <c r="L89">
        <v>9</v>
      </c>
      <c r="M89">
        <f t="shared" si="5"/>
        <v>-0.12029617608276702</v>
      </c>
    </row>
    <row r="90" spans="2:13" x14ac:dyDescent="0.55000000000000004">
      <c r="B90" t="s">
        <v>201</v>
      </c>
      <c r="C90">
        <v>14.641</v>
      </c>
      <c r="D90">
        <v>138.01300000000001</v>
      </c>
      <c r="E90">
        <v>63.857999999999997</v>
      </c>
      <c r="F90">
        <v>72.727000000000004</v>
      </c>
      <c r="G90">
        <v>63.561</v>
      </c>
      <c r="H90">
        <v>72.698999999999998</v>
      </c>
      <c r="I90">
        <v>2020.6379999999999</v>
      </c>
      <c r="J90">
        <v>31467</v>
      </c>
      <c r="K90">
        <v>1</v>
      </c>
      <c r="L90">
        <v>10</v>
      </c>
      <c r="M90">
        <f t="shared" si="5"/>
        <v>0.21797342529668323</v>
      </c>
    </row>
    <row r="91" spans="2:13" x14ac:dyDescent="0.55000000000000004">
      <c r="B91" t="s">
        <v>202</v>
      </c>
      <c r="C91">
        <v>14.641</v>
      </c>
      <c r="D91">
        <v>118.724</v>
      </c>
      <c r="E91">
        <v>63.857999999999997</v>
      </c>
      <c r="F91">
        <v>72.727000000000004</v>
      </c>
      <c r="G91">
        <v>63.704999999999998</v>
      </c>
      <c r="H91">
        <v>72.694000000000003</v>
      </c>
      <c r="I91">
        <v>1738.223</v>
      </c>
      <c r="J91">
        <v>27069</v>
      </c>
      <c r="K91">
        <v>1</v>
      </c>
      <c r="L91">
        <v>11</v>
      </c>
      <c r="M91">
        <f t="shared" si="5"/>
        <v>-5.0715082665584747E-3</v>
      </c>
    </row>
    <row r="92" spans="2:13" x14ac:dyDescent="0.55000000000000004">
      <c r="B92" t="s">
        <v>203</v>
      </c>
      <c r="C92">
        <v>14.641</v>
      </c>
      <c r="D92">
        <v>119.68</v>
      </c>
      <c r="E92">
        <v>63.857999999999997</v>
      </c>
      <c r="F92">
        <v>72.727000000000004</v>
      </c>
      <c r="G92">
        <v>63.713999999999999</v>
      </c>
      <c r="H92">
        <v>72.736000000000004</v>
      </c>
      <c r="I92">
        <v>1752.222</v>
      </c>
      <c r="J92">
        <v>27287</v>
      </c>
      <c r="K92">
        <v>1</v>
      </c>
      <c r="L92">
        <v>12</v>
      </c>
      <c r="M92">
        <f t="shared" si="5"/>
        <v>5.9843797545389996E-3</v>
      </c>
    </row>
    <row r="93" spans="2:13" x14ac:dyDescent="0.55000000000000004">
      <c r="B93" t="s">
        <v>204</v>
      </c>
      <c r="C93">
        <v>14.641</v>
      </c>
      <c r="D93">
        <v>119.018</v>
      </c>
      <c r="E93">
        <v>64.111999999999995</v>
      </c>
      <c r="F93">
        <v>72.980999999999995</v>
      </c>
      <c r="G93">
        <v>63.945</v>
      </c>
      <c r="H93">
        <v>72.941999999999993</v>
      </c>
      <c r="I93">
        <v>1742.5250000000001</v>
      </c>
      <c r="J93">
        <v>27136</v>
      </c>
      <c r="K93">
        <v>1</v>
      </c>
      <c r="L93">
        <v>13</v>
      </c>
      <c r="M93">
        <f t="shared" si="5"/>
        <v>-1.6735977279642967E-3</v>
      </c>
    </row>
    <row r="94" spans="2:13" x14ac:dyDescent="0.55000000000000004">
      <c r="B94" t="s">
        <v>205</v>
      </c>
      <c r="C94">
        <v>14.641</v>
      </c>
      <c r="D94">
        <v>122.206</v>
      </c>
      <c r="E94">
        <v>63.857999999999997</v>
      </c>
      <c r="F94">
        <v>72.727000000000004</v>
      </c>
      <c r="G94">
        <v>63.654000000000003</v>
      </c>
      <c r="H94">
        <v>72.771000000000001</v>
      </c>
      <c r="I94">
        <v>1789.2090000000001</v>
      </c>
      <c r="J94">
        <v>27863</v>
      </c>
      <c r="K94">
        <v>1</v>
      </c>
      <c r="L94">
        <v>14</v>
      </c>
      <c r="M94">
        <f t="shared" si="5"/>
        <v>3.519626736991581E-2</v>
      </c>
    </row>
    <row r="95" spans="2:13" x14ac:dyDescent="0.55000000000000004">
      <c r="B95" t="s">
        <v>206</v>
      </c>
      <c r="C95">
        <v>14.641</v>
      </c>
      <c r="D95">
        <v>124.316</v>
      </c>
      <c r="E95">
        <v>63.857999999999997</v>
      </c>
      <c r="F95">
        <v>72.980999999999995</v>
      </c>
      <c r="G95">
        <v>63.896000000000001</v>
      </c>
      <c r="H95">
        <v>72.97</v>
      </c>
      <c r="I95">
        <v>1820.096</v>
      </c>
      <c r="J95">
        <v>28344</v>
      </c>
      <c r="K95">
        <v>1</v>
      </c>
      <c r="L95">
        <v>15</v>
      </c>
      <c r="M95">
        <f t="shared" si="5"/>
        <v>5.9590222132062075E-2</v>
      </c>
    </row>
    <row r="96" spans="2:13" x14ac:dyDescent="0.55000000000000004">
      <c r="B96" t="s">
        <v>207</v>
      </c>
      <c r="C96">
        <v>20.228000000000002</v>
      </c>
      <c r="D96">
        <v>148.84800000000001</v>
      </c>
      <c r="E96">
        <v>57.65</v>
      </c>
      <c r="F96">
        <v>69.052999999999997</v>
      </c>
      <c r="G96">
        <v>57.625</v>
      </c>
      <c r="H96">
        <v>69.06</v>
      </c>
      <c r="I96">
        <v>3010.826</v>
      </c>
      <c r="J96">
        <v>46887</v>
      </c>
      <c r="K96">
        <v>1</v>
      </c>
      <c r="L96">
        <v>0</v>
      </c>
      <c r="M96">
        <f t="shared" si="5"/>
        <v>1</v>
      </c>
    </row>
    <row r="97" spans="1:13" x14ac:dyDescent="0.55000000000000004">
      <c r="A97">
        <v>17</v>
      </c>
      <c r="B97" t="s">
        <v>208</v>
      </c>
      <c r="C97">
        <v>10.339</v>
      </c>
      <c r="D97">
        <v>148.584</v>
      </c>
      <c r="E97">
        <v>69.56</v>
      </c>
      <c r="F97">
        <v>73.867999999999995</v>
      </c>
      <c r="G97">
        <v>69.558999999999997</v>
      </c>
      <c r="H97">
        <v>73.843999999999994</v>
      </c>
      <c r="I97">
        <v>1536.14</v>
      </c>
      <c r="J97">
        <v>23922</v>
      </c>
      <c r="K97">
        <v>1</v>
      </c>
      <c r="L97">
        <v>1</v>
      </c>
      <c r="M97">
        <f>(J97-$J$97)/($J$112-$J$97)</f>
        <v>0</v>
      </c>
    </row>
    <row r="98" spans="1:13" x14ac:dyDescent="0.55000000000000004">
      <c r="A98">
        <v>18</v>
      </c>
      <c r="B98" t="s">
        <v>209</v>
      </c>
      <c r="C98">
        <v>10.339</v>
      </c>
      <c r="D98">
        <v>149.398</v>
      </c>
      <c r="E98">
        <v>69.307000000000002</v>
      </c>
      <c r="F98">
        <v>73.361000000000004</v>
      </c>
      <c r="G98">
        <v>69.091999999999999</v>
      </c>
      <c r="H98">
        <v>73.353999999999999</v>
      </c>
      <c r="I98">
        <v>1544.5519999999999</v>
      </c>
      <c r="J98">
        <v>24053</v>
      </c>
      <c r="K98">
        <v>1</v>
      </c>
      <c r="L98">
        <v>2</v>
      </c>
      <c r="M98">
        <f t="shared" ref="M98:M112" si="6">(J98-$J$97)/($J$112-$J$97)</f>
        <v>7.3315424222072977E-3</v>
      </c>
    </row>
    <row r="99" spans="1:13" x14ac:dyDescent="0.55000000000000004">
      <c r="A99">
        <v>19</v>
      </c>
      <c r="B99" t="s">
        <v>210</v>
      </c>
      <c r="C99">
        <v>10.339</v>
      </c>
      <c r="D99">
        <v>156.267</v>
      </c>
      <c r="E99">
        <v>69.307000000000002</v>
      </c>
      <c r="F99">
        <v>73.361000000000004</v>
      </c>
      <c r="G99">
        <v>69.347999999999999</v>
      </c>
      <c r="H99">
        <v>73.304000000000002</v>
      </c>
      <c r="I99">
        <v>1615.5730000000001</v>
      </c>
      <c r="J99">
        <v>25159</v>
      </c>
      <c r="K99">
        <v>1</v>
      </c>
      <c r="L99">
        <v>3</v>
      </c>
      <c r="M99">
        <f t="shared" si="6"/>
        <v>6.9229908215804797E-2</v>
      </c>
    </row>
    <row r="100" spans="1:13" x14ac:dyDescent="0.55000000000000004">
      <c r="A100">
        <v>20</v>
      </c>
      <c r="B100" t="s">
        <v>211</v>
      </c>
      <c r="C100">
        <v>10.339</v>
      </c>
      <c r="D100">
        <v>149.68899999999999</v>
      </c>
      <c r="E100">
        <v>69.052999999999997</v>
      </c>
      <c r="F100">
        <v>73.108000000000004</v>
      </c>
      <c r="G100">
        <v>68.763999999999996</v>
      </c>
      <c r="H100">
        <v>73.105999999999995</v>
      </c>
      <c r="I100">
        <v>1547.57</v>
      </c>
      <c r="J100">
        <v>24100</v>
      </c>
      <c r="K100">
        <v>1</v>
      </c>
      <c r="L100">
        <v>4</v>
      </c>
      <c r="M100">
        <f t="shared" si="6"/>
        <v>9.9619431385717487E-3</v>
      </c>
    </row>
    <row r="101" spans="1:13" x14ac:dyDescent="0.55000000000000004">
      <c r="A101">
        <v>21</v>
      </c>
      <c r="B101" t="s">
        <v>212</v>
      </c>
      <c r="C101">
        <v>10.339</v>
      </c>
      <c r="D101">
        <v>146.62100000000001</v>
      </c>
      <c r="E101">
        <v>69.052999999999997</v>
      </c>
      <c r="F101">
        <v>73.108000000000004</v>
      </c>
      <c r="G101">
        <v>69.106999999999999</v>
      </c>
      <c r="H101">
        <v>73.113</v>
      </c>
      <c r="I101">
        <v>1515.848</v>
      </c>
      <c r="J101">
        <v>23606</v>
      </c>
      <c r="K101">
        <v>1</v>
      </c>
      <c r="L101">
        <v>5</v>
      </c>
      <c r="M101">
        <f t="shared" si="6"/>
        <v>-1.7685247369599283E-2</v>
      </c>
    </row>
    <row r="102" spans="1:13" x14ac:dyDescent="0.55000000000000004">
      <c r="A102">
        <v>22</v>
      </c>
      <c r="B102" t="s">
        <v>213</v>
      </c>
      <c r="C102">
        <v>10.339</v>
      </c>
      <c r="D102">
        <v>151.75800000000001</v>
      </c>
      <c r="E102">
        <v>69.052999999999997</v>
      </c>
      <c r="F102">
        <v>73.108000000000004</v>
      </c>
      <c r="G102">
        <v>68.894000000000005</v>
      </c>
      <c r="H102">
        <v>73.097999999999999</v>
      </c>
      <c r="I102">
        <v>1568.953</v>
      </c>
      <c r="J102">
        <v>24433</v>
      </c>
      <c r="K102">
        <v>1</v>
      </c>
      <c r="L102">
        <v>6</v>
      </c>
      <c r="M102">
        <f t="shared" si="6"/>
        <v>2.8598612043877321E-2</v>
      </c>
    </row>
    <row r="103" spans="1:13" x14ac:dyDescent="0.55000000000000004">
      <c r="A103">
        <v>23</v>
      </c>
      <c r="B103" t="s">
        <v>214</v>
      </c>
      <c r="C103">
        <v>10.339</v>
      </c>
      <c r="D103">
        <v>139.06200000000001</v>
      </c>
      <c r="E103">
        <v>69.052999999999997</v>
      </c>
      <c r="F103">
        <v>73.108000000000004</v>
      </c>
      <c r="G103">
        <v>69.106999999999999</v>
      </c>
      <c r="H103">
        <v>73.113</v>
      </c>
      <c r="I103">
        <v>1437.6990000000001</v>
      </c>
      <c r="J103">
        <v>22389</v>
      </c>
      <c r="K103">
        <v>1</v>
      </c>
      <c r="L103">
        <v>7</v>
      </c>
      <c r="M103">
        <f t="shared" si="6"/>
        <v>-8.579583613163197E-2</v>
      </c>
    </row>
    <row r="104" spans="1:13" x14ac:dyDescent="0.55000000000000004">
      <c r="A104">
        <v>24</v>
      </c>
      <c r="B104" t="s">
        <v>215</v>
      </c>
      <c r="C104">
        <v>10.339</v>
      </c>
      <c r="D104">
        <v>158.739</v>
      </c>
      <c r="E104">
        <v>69.052999999999997</v>
      </c>
      <c r="F104">
        <v>73.108000000000004</v>
      </c>
      <c r="G104">
        <v>68.977000000000004</v>
      </c>
      <c r="H104">
        <v>73.111999999999995</v>
      </c>
      <c r="I104">
        <v>1641.13</v>
      </c>
      <c r="J104">
        <v>25557</v>
      </c>
      <c r="K104">
        <v>1</v>
      </c>
      <c r="L104">
        <v>8</v>
      </c>
      <c r="M104">
        <f t="shared" si="6"/>
        <v>9.1504365345869712E-2</v>
      </c>
    </row>
    <row r="105" spans="1:13" x14ac:dyDescent="0.55000000000000004">
      <c r="A105">
        <v>25</v>
      </c>
      <c r="B105" t="s">
        <v>216</v>
      </c>
      <c r="C105">
        <v>10.339</v>
      </c>
      <c r="D105">
        <v>147.78299999999999</v>
      </c>
      <c r="E105">
        <v>69.052999999999997</v>
      </c>
      <c r="F105">
        <v>73.108000000000004</v>
      </c>
      <c r="G105">
        <v>68.986000000000004</v>
      </c>
      <c r="H105">
        <v>73.138999999999996</v>
      </c>
      <c r="I105">
        <v>1527.856</v>
      </c>
      <c r="J105">
        <v>23793</v>
      </c>
      <c r="K105">
        <v>1</v>
      </c>
      <c r="L105">
        <v>9</v>
      </c>
      <c r="M105">
        <f t="shared" si="6"/>
        <v>-7.2196104768300871E-3</v>
      </c>
    </row>
    <row r="106" spans="1:13" x14ac:dyDescent="0.55000000000000004">
      <c r="A106">
        <v>26</v>
      </c>
      <c r="B106" t="s">
        <v>217</v>
      </c>
      <c r="C106">
        <v>10.339</v>
      </c>
      <c r="D106">
        <v>164.82599999999999</v>
      </c>
      <c r="E106">
        <v>69.052999999999997</v>
      </c>
      <c r="F106">
        <v>73.108000000000004</v>
      </c>
      <c r="G106">
        <v>69.173000000000002</v>
      </c>
      <c r="H106">
        <v>73.158000000000001</v>
      </c>
      <c r="I106">
        <v>1704.0609999999999</v>
      </c>
      <c r="J106">
        <v>26537</v>
      </c>
      <c r="K106">
        <v>1</v>
      </c>
      <c r="L106">
        <v>10</v>
      </c>
      <c r="M106">
        <f t="shared" si="6"/>
        <v>0.14635101858070293</v>
      </c>
    </row>
    <row r="107" spans="1:13" x14ac:dyDescent="0.55000000000000004">
      <c r="A107">
        <v>27</v>
      </c>
      <c r="B107" t="s">
        <v>218</v>
      </c>
      <c r="C107">
        <v>10.339</v>
      </c>
      <c r="D107">
        <v>184.77</v>
      </c>
      <c r="E107">
        <v>69.052999999999997</v>
      </c>
      <c r="F107">
        <v>73.108000000000004</v>
      </c>
      <c r="G107">
        <v>68.930999999999997</v>
      </c>
      <c r="H107">
        <v>73.188999999999993</v>
      </c>
      <c r="I107">
        <v>1910.2529999999999</v>
      </c>
      <c r="J107">
        <v>29748</v>
      </c>
      <c r="K107">
        <v>1</v>
      </c>
      <c r="L107">
        <v>11</v>
      </c>
      <c r="M107">
        <f t="shared" si="6"/>
        <v>0.32605775688381466</v>
      </c>
    </row>
    <row r="108" spans="1:13" x14ac:dyDescent="0.55000000000000004">
      <c r="A108">
        <v>28</v>
      </c>
      <c r="B108" t="s">
        <v>219</v>
      </c>
      <c r="C108">
        <v>10.339</v>
      </c>
      <c r="D108">
        <v>185.54</v>
      </c>
      <c r="E108">
        <v>69.052999999999997</v>
      </c>
      <c r="F108">
        <v>73.108000000000004</v>
      </c>
      <c r="G108">
        <v>68.869</v>
      </c>
      <c r="H108">
        <v>73.179000000000002</v>
      </c>
      <c r="I108">
        <v>1918.2159999999999</v>
      </c>
      <c r="J108">
        <v>29872</v>
      </c>
      <c r="K108">
        <v>1</v>
      </c>
      <c r="L108">
        <v>12</v>
      </c>
      <c r="M108">
        <f t="shared" si="6"/>
        <v>0.33299753749720168</v>
      </c>
    </row>
    <row r="109" spans="1:13" x14ac:dyDescent="0.55000000000000004">
      <c r="A109">
        <v>29</v>
      </c>
      <c r="B109" t="s">
        <v>220</v>
      </c>
      <c r="C109">
        <v>10.339</v>
      </c>
      <c r="D109">
        <v>162.52199999999999</v>
      </c>
      <c r="E109">
        <v>69.052999999999997</v>
      </c>
      <c r="F109">
        <v>73.108000000000004</v>
      </c>
      <c r="G109">
        <v>68.918000000000006</v>
      </c>
      <c r="H109">
        <v>73.241</v>
      </c>
      <c r="I109">
        <v>1680.2370000000001</v>
      </c>
      <c r="J109">
        <v>26166</v>
      </c>
      <c r="K109">
        <v>1</v>
      </c>
      <c r="L109">
        <v>13</v>
      </c>
      <c r="M109">
        <f t="shared" si="6"/>
        <v>0.12558764271323036</v>
      </c>
    </row>
    <row r="110" spans="1:13" x14ac:dyDescent="0.55000000000000004">
      <c r="A110">
        <v>30</v>
      </c>
      <c r="B110" t="s">
        <v>221</v>
      </c>
      <c r="C110">
        <v>10.339</v>
      </c>
      <c r="D110">
        <v>186.51599999999999</v>
      </c>
      <c r="E110">
        <v>69.052999999999997</v>
      </c>
      <c r="F110">
        <v>73.108000000000004</v>
      </c>
      <c r="G110">
        <v>69.138000000000005</v>
      </c>
      <c r="H110">
        <v>73.260999999999996</v>
      </c>
      <c r="I110">
        <v>1928.298</v>
      </c>
      <c r="J110">
        <v>30029</v>
      </c>
      <c r="K110">
        <v>1</v>
      </c>
      <c r="L110">
        <v>14</v>
      </c>
      <c r="M110">
        <f t="shared" si="6"/>
        <v>0.34178419520931275</v>
      </c>
    </row>
    <row r="111" spans="1:13" x14ac:dyDescent="0.55000000000000004">
      <c r="A111">
        <v>31</v>
      </c>
      <c r="B111" t="s">
        <v>222</v>
      </c>
      <c r="C111">
        <v>10.339</v>
      </c>
      <c r="D111">
        <v>182.05600000000001</v>
      </c>
      <c r="E111">
        <v>69.052999999999997</v>
      </c>
      <c r="F111">
        <v>73.108000000000004</v>
      </c>
      <c r="G111">
        <v>68.917000000000002</v>
      </c>
      <c r="H111">
        <v>73.287000000000006</v>
      </c>
      <c r="I111">
        <v>1882.192</v>
      </c>
      <c r="J111">
        <v>29311</v>
      </c>
      <c r="K111">
        <v>1</v>
      </c>
      <c r="L111">
        <v>15</v>
      </c>
      <c r="M111">
        <f t="shared" si="6"/>
        <v>0.3016006268188941</v>
      </c>
    </row>
    <row r="112" spans="1:13" x14ac:dyDescent="0.55000000000000004">
      <c r="A112">
        <v>32</v>
      </c>
      <c r="B112" t="s">
        <v>223</v>
      </c>
      <c r="C112">
        <v>12.329000000000001</v>
      </c>
      <c r="D112">
        <v>217.65600000000001</v>
      </c>
      <c r="E112">
        <v>71.713999999999999</v>
      </c>
      <c r="F112">
        <v>79.316000000000003</v>
      </c>
      <c r="G112">
        <v>71.768000000000001</v>
      </c>
      <c r="H112">
        <v>79.441999999999993</v>
      </c>
      <c r="I112">
        <v>2683.5250000000001</v>
      </c>
      <c r="J112">
        <v>41790</v>
      </c>
      <c r="K112">
        <v>1</v>
      </c>
      <c r="L112">
        <v>0</v>
      </c>
      <c r="M112">
        <f t="shared" si="6"/>
        <v>1</v>
      </c>
    </row>
    <row r="113" spans="1:13" x14ac:dyDescent="0.55000000000000004">
      <c r="A113">
        <v>1</v>
      </c>
      <c r="B113" t="s">
        <v>224</v>
      </c>
      <c r="C113">
        <v>12.728999999999999</v>
      </c>
      <c r="D113">
        <v>1441.8030000000001</v>
      </c>
      <c r="E113">
        <v>37.924999999999997</v>
      </c>
      <c r="F113">
        <v>37.332999999999998</v>
      </c>
      <c r="G113">
        <v>37.414999999999999</v>
      </c>
      <c r="H113">
        <v>37.299999999999997</v>
      </c>
      <c r="I113">
        <v>18353.057000000001</v>
      </c>
      <c r="J113">
        <v>836246</v>
      </c>
      <c r="K113">
        <v>1</v>
      </c>
      <c r="L113">
        <v>1</v>
      </c>
      <c r="M113">
        <f>(J113-$J$113)/($J$128-$J$113)</f>
        <v>0</v>
      </c>
    </row>
    <row r="114" spans="1:13" x14ac:dyDescent="0.55000000000000004">
      <c r="A114">
        <v>2</v>
      </c>
      <c r="B114" t="s">
        <v>225</v>
      </c>
      <c r="C114">
        <v>12.728999999999999</v>
      </c>
      <c r="D114">
        <v>1524.8409999999999</v>
      </c>
      <c r="E114">
        <v>37.924999999999997</v>
      </c>
      <c r="F114">
        <v>37.332999999999998</v>
      </c>
      <c r="G114">
        <v>37.270000000000003</v>
      </c>
      <c r="H114">
        <v>37.307000000000002</v>
      </c>
      <c r="I114">
        <v>19410.066999999999</v>
      </c>
      <c r="J114">
        <v>884408</v>
      </c>
      <c r="K114">
        <v>1</v>
      </c>
      <c r="L114">
        <v>2</v>
      </c>
      <c r="M114">
        <f t="shared" ref="M114:M128" si="7">(J114-$J$113)/($J$128-$J$113)</f>
        <v>4.5827326834420451E-2</v>
      </c>
    </row>
    <row r="115" spans="1:13" x14ac:dyDescent="0.55000000000000004">
      <c r="A115">
        <v>3</v>
      </c>
      <c r="B115" t="s">
        <v>226</v>
      </c>
      <c r="C115">
        <v>12.728999999999999</v>
      </c>
      <c r="D115">
        <v>1546.441</v>
      </c>
      <c r="E115">
        <v>37.924999999999997</v>
      </c>
      <c r="F115">
        <v>37.332999999999998</v>
      </c>
      <c r="G115">
        <v>37.222999999999999</v>
      </c>
      <c r="H115">
        <v>37.387</v>
      </c>
      <c r="I115">
        <v>19685.018</v>
      </c>
      <c r="J115">
        <v>896936</v>
      </c>
      <c r="K115">
        <v>1</v>
      </c>
      <c r="L115">
        <v>3</v>
      </c>
      <c r="M115">
        <f t="shared" si="7"/>
        <v>5.7748026775901691E-2</v>
      </c>
    </row>
    <row r="116" spans="1:13" x14ac:dyDescent="0.55000000000000004">
      <c r="A116">
        <v>4</v>
      </c>
      <c r="B116" t="s">
        <v>227</v>
      </c>
      <c r="C116">
        <v>12.728999999999999</v>
      </c>
      <c r="D116">
        <v>1575.653</v>
      </c>
      <c r="E116">
        <v>37.924999999999997</v>
      </c>
      <c r="F116">
        <v>37.777000000000001</v>
      </c>
      <c r="G116">
        <v>37.212000000000003</v>
      </c>
      <c r="H116">
        <v>37.786999999999999</v>
      </c>
      <c r="I116">
        <v>20056.866000000002</v>
      </c>
      <c r="J116">
        <v>913879</v>
      </c>
      <c r="K116">
        <v>1</v>
      </c>
      <c r="L116">
        <v>4</v>
      </c>
      <c r="M116">
        <f t="shared" si="7"/>
        <v>7.3869707739225174E-2</v>
      </c>
    </row>
    <row r="117" spans="1:13" x14ac:dyDescent="0.55000000000000004">
      <c r="A117">
        <v>5</v>
      </c>
      <c r="B117" t="s">
        <v>228</v>
      </c>
      <c r="C117">
        <v>12.728999999999999</v>
      </c>
      <c r="D117">
        <v>1507.5909999999999</v>
      </c>
      <c r="E117">
        <v>37.924999999999997</v>
      </c>
      <c r="F117">
        <v>38.518000000000001</v>
      </c>
      <c r="G117">
        <v>37.334000000000003</v>
      </c>
      <c r="H117">
        <v>38.520000000000003</v>
      </c>
      <c r="I117">
        <v>19190.488000000001</v>
      </c>
      <c r="J117">
        <v>874403</v>
      </c>
      <c r="K117">
        <v>1</v>
      </c>
      <c r="L117">
        <v>5</v>
      </c>
      <c r="M117">
        <f t="shared" si="7"/>
        <v>3.630732340893196E-2</v>
      </c>
    </row>
    <row r="118" spans="1:13" x14ac:dyDescent="0.55000000000000004">
      <c r="A118">
        <v>6</v>
      </c>
      <c r="B118" t="s">
        <v>229</v>
      </c>
      <c r="C118">
        <v>12.728999999999999</v>
      </c>
      <c r="D118">
        <v>1493.9829999999999</v>
      </c>
      <c r="E118">
        <v>37.924999999999997</v>
      </c>
      <c r="F118">
        <v>38.814</v>
      </c>
      <c r="G118">
        <v>37.500999999999998</v>
      </c>
      <c r="H118">
        <v>38.845999999999997</v>
      </c>
      <c r="I118">
        <v>19017.259999999998</v>
      </c>
      <c r="J118">
        <v>866510</v>
      </c>
      <c r="K118">
        <v>1</v>
      </c>
      <c r="L118">
        <v>6</v>
      </c>
      <c r="M118">
        <f t="shared" si="7"/>
        <v>2.8796939896949886E-2</v>
      </c>
    </row>
    <row r="119" spans="1:13" x14ac:dyDescent="0.55000000000000004">
      <c r="A119">
        <v>7</v>
      </c>
      <c r="B119" t="s">
        <v>230</v>
      </c>
      <c r="C119">
        <v>12.728999999999999</v>
      </c>
      <c r="D119">
        <v>1544.009</v>
      </c>
      <c r="E119">
        <v>37.924999999999997</v>
      </c>
      <c r="F119">
        <v>38.814</v>
      </c>
      <c r="G119">
        <v>37.415999999999997</v>
      </c>
      <c r="H119">
        <v>38.863999999999997</v>
      </c>
      <c r="I119">
        <v>19654.050999999999</v>
      </c>
      <c r="J119">
        <v>895525</v>
      </c>
      <c r="K119">
        <v>1</v>
      </c>
      <c r="L119">
        <v>7</v>
      </c>
      <c r="M119">
        <f t="shared" si="7"/>
        <v>5.6405425593156637E-2</v>
      </c>
    </row>
    <row r="120" spans="1:13" x14ac:dyDescent="0.55000000000000004">
      <c r="A120">
        <v>8</v>
      </c>
      <c r="B120" t="s">
        <v>231</v>
      </c>
      <c r="C120">
        <v>12.728999999999999</v>
      </c>
      <c r="D120">
        <v>1539.567</v>
      </c>
      <c r="E120">
        <v>38.220999999999997</v>
      </c>
      <c r="F120">
        <v>38.814</v>
      </c>
      <c r="G120">
        <v>37.783999999999999</v>
      </c>
      <c r="H120">
        <v>38.859000000000002</v>
      </c>
      <c r="I120">
        <v>19597.516</v>
      </c>
      <c r="J120">
        <v>892949</v>
      </c>
      <c r="K120">
        <v>1</v>
      </c>
      <c r="L120">
        <v>8</v>
      </c>
      <c r="M120">
        <f t="shared" si="7"/>
        <v>5.3954298274410173E-2</v>
      </c>
    </row>
    <row r="121" spans="1:13" x14ac:dyDescent="0.55000000000000004">
      <c r="A121">
        <v>9</v>
      </c>
      <c r="B121" t="s">
        <v>232</v>
      </c>
      <c r="C121">
        <v>12.728999999999999</v>
      </c>
      <c r="D121">
        <v>1431.51</v>
      </c>
      <c r="E121">
        <v>38.369999999999997</v>
      </c>
      <c r="F121">
        <v>38.518000000000001</v>
      </c>
      <c r="G121">
        <v>37.982999999999997</v>
      </c>
      <c r="H121">
        <v>38.51</v>
      </c>
      <c r="I121">
        <v>18222.034</v>
      </c>
      <c r="J121">
        <v>830276</v>
      </c>
      <c r="K121">
        <v>1</v>
      </c>
      <c r="L121">
        <v>9</v>
      </c>
      <c r="M121">
        <f t="shared" si="7"/>
        <v>-5.6806017441445554E-3</v>
      </c>
    </row>
    <row r="122" spans="1:13" x14ac:dyDescent="0.55000000000000004">
      <c r="A122">
        <v>10</v>
      </c>
      <c r="B122" t="s">
        <v>233</v>
      </c>
      <c r="C122">
        <v>12.728999999999999</v>
      </c>
      <c r="D122">
        <v>1508.702</v>
      </c>
      <c r="E122">
        <v>38.369999999999997</v>
      </c>
      <c r="F122">
        <v>38.518000000000001</v>
      </c>
      <c r="G122">
        <v>38.017000000000003</v>
      </c>
      <c r="H122">
        <v>38.534999999999997</v>
      </c>
      <c r="I122">
        <v>19204.620999999999</v>
      </c>
      <c r="J122">
        <v>875047</v>
      </c>
      <c r="K122">
        <v>1</v>
      </c>
      <c r="L122">
        <v>10</v>
      </c>
      <c r="M122">
        <f t="shared" si="7"/>
        <v>3.6920105238618578E-2</v>
      </c>
    </row>
    <row r="123" spans="1:13" x14ac:dyDescent="0.55000000000000004">
      <c r="A123">
        <v>11</v>
      </c>
      <c r="B123" t="s">
        <v>234</v>
      </c>
      <c r="C123">
        <v>12.728999999999999</v>
      </c>
      <c r="D123">
        <v>1440.44</v>
      </c>
      <c r="E123">
        <v>38.369999999999997</v>
      </c>
      <c r="F123">
        <v>38.518000000000001</v>
      </c>
      <c r="G123">
        <v>37.968000000000004</v>
      </c>
      <c r="H123">
        <v>38.555</v>
      </c>
      <c r="I123">
        <v>18335.697</v>
      </c>
      <c r="J123">
        <v>835455</v>
      </c>
      <c r="K123">
        <v>1</v>
      </c>
      <c r="L123">
        <v>11</v>
      </c>
      <c r="M123">
        <f t="shared" si="7"/>
        <v>-7.5265594298464715E-4</v>
      </c>
    </row>
    <row r="124" spans="1:13" x14ac:dyDescent="0.55000000000000004">
      <c r="A124">
        <v>12</v>
      </c>
      <c r="B124" t="s">
        <v>235</v>
      </c>
      <c r="C124">
        <v>12.728999999999999</v>
      </c>
      <c r="D124">
        <v>1337.9069999999999</v>
      </c>
      <c r="E124">
        <v>38.369999999999997</v>
      </c>
      <c r="F124">
        <v>38.518000000000001</v>
      </c>
      <c r="G124">
        <v>38.119</v>
      </c>
      <c r="H124">
        <v>38.534999999999997</v>
      </c>
      <c r="I124">
        <v>17030.534</v>
      </c>
      <c r="J124">
        <v>775986</v>
      </c>
      <c r="K124">
        <v>1</v>
      </c>
      <c r="L124">
        <v>12</v>
      </c>
      <c r="M124">
        <f t="shared" si="7"/>
        <v>-5.7338871206390439E-2</v>
      </c>
    </row>
    <row r="125" spans="1:13" x14ac:dyDescent="0.55000000000000004">
      <c r="A125">
        <v>13</v>
      </c>
      <c r="B125" t="s">
        <v>236</v>
      </c>
      <c r="C125">
        <v>12.728999999999999</v>
      </c>
      <c r="D125">
        <v>1321.6859999999999</v>
      </c>
      <c r="E125">
        <v>38.073</v>
      </c>
      <c r="F125">
        <v>37.332999999999998</v>
      </c>
      <c r="G125">
        <v>37.713000000000001</v>
      </c>
      <c r="H125">
        <v>37.360999999999997</v>
      </c>
      <c r="I125">
        <v>16824.057000000001</v>
      </c>
      <c r="J125">
        <v>766578</v>
      </c>
      <c r="K125">
        <v>1</v>
      </c>
      <c r="L125">
        <v>13</v>
      </c>
      <c r="M125">
        <f t="shared" si="7"/>
        <v>-6.6290814457464473E-2</v>
      </c>
    </row>
    <row r="126" spans="1:13" x14ac:dyDescent="0.55000000000000004">
      <c r="A126">
        <v>14</v>
      </c>
      <c r="B126" t="s">
        <v>237</v>
      </c>
      <c r="C126">
        <v>12.728999999999999</v>
      </c>
      <c r="D126">
        <v>1367.819</v>
      </c>
      <c r="E126">
        <v>38.073</v>
      </c>
      <c r="F126">
        <v>38.220999999999997</v>
      </c>
      <c r="G126">
        <v>37.590000000000003</v>
      </c>
      <c r="H126">
        <v>38.262999999999998</v>
      </c>
      <c r="I126">
        <v>17411.291000000001</v>
      </c>
      <c r="J126">
        <v>793335</v>
      </c>
      <c r="K126">
        <v>1</v>
      </c>
      <c r="L126">
        <v>14</v>
      </c>
      <c r="M126">
        <f t="shared" si="7"/>
        <v>-4.0830871263481915E-2</v>
      </c>
    </row>
    <row r="127" spans="1:13" x14ac:dyDescent="0.55000000000000004">
      <c r="A127">
        <v>15</v>
      </c>
      <c r="B127" t="s">
        <v>238</v>
      </c>
      <c r="C127">
        <v>12.728999999999999</v>
      </c>
      <c r="D127">
        <v>1366.097</v>
      </c>
      <c r="E127">
        <v>37.777000000000001</v>
      </c>
      <c r="F127">
        <v>38.665999999999997</v>
      </c>
      <c r="G127">
        <v>37.454000000000001</v>
      </c>
      <c r="H127">
        <v>38.680999999999997</v>
      </c>
      <c r="I127">
        <v>17389.366000000002</v>
      </c>
      <c r="J127">
        <v>792336</v>
      </c>
      <c r="K127">
        <v>1</v>
      </c>
      <c r="L127">
        <v>15</v>
      </c>
      <c r="M127">
        <f t="shared" si="7"/>
        <v>-4.1781444319160373E-2</v>
      </c>
    </row>
    <row r="128" spans="1:13" x14ac:dyDescent="0.55000000000000004">
      <c r="A128">
        <v>16</v>
      </c>
      <c r="B128" t="s">
        <v>239</v>
      </c>
      <c r="C128">
        <v>12.728999999999999</v>
      </c>
      <c r="D128">
        <v>3253.7779999999998</v>
      </c>
      <c r="E128">
        <v>35.850999999999999</v>
      </c>
      <c r="F128">
        <v>34.222000000000001</v>
      </c>
      <c r="G128">
        <v>35.246000000000002</v>
      </c>
      <c r="H128">
        <v>34.234000000000002</v>
      </c>
      <c r="I128">
        <v>41418.105000000003</v>
      </c>
      <c r="J128">
        <v>1887191</v>
      </c>
      <c r="K128">
        <v>1</v>
      </c>
      <c r="L128">
        <v>0</v>
      </c>
      <c r="M128">
        <f t="shared" si="7"/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F9BC3-95C6-4B94-9692-9DD26FBA7C35}">
  <dimension ref="A1:M144"/>
  <sheetViews>
    <sheetView zoomScale="63" zoomScaleNormal="115" workbookViewId="0">
      <selection activeCell="N11" sqref="N11"/>
    </sheetView>
  </sheetViews>
  <sheetFormatPr defaultRowHeight="18" x14ac:dyDescent="0.55000000000000004"/>
  <sheetData>
    <row r="1" spans="1:13" x14ac:dyDescent="0.55000000000000004">
      <c r="A1">
        <v>1</v>
      </c>
      <c r="B1" t="s">
        <v>265</v>
      </c>
      <c r="C1">
        <v>33.072000000000003</v>
      </c>
      <c r="D1">
        <v>5.1230000000000002</v>
      </c>
      <c r="E1">
        <v>32.177999999999997</v>
      </c>
      <c r="F1">
        <v>30.492999999999999</v>
      </c>
      <c r="G1">
        <v>32.043999999999997</v>
      </c>
      <c r="H1">
        <v>30.477</v>
      </c>
      <c r="I1">
        <v>169.43</v>
      </c>
      <c r="J1">
        <v>6578</v>
      </c>
      <c r="K1">
        <v>1</v>
      </c>
      <c r="L1">
        <v>1</v>
      </c>
      <c r="M1">
        <f>(J1-$J$1)/($J$16-$J$1)</f>
        <v>0</v>
      </c>
    </row>
    <row r="2" spans="1:13" x14ac:dyDescent="0.55000000000000004">
      <c r="A2">
        <v>2</v>
      </c>
      <c r="B2" t="s">
        <v>266</v>
      </c>
      <c r="C2">
        <v>33.072000000000003</v>
      </c>
      <c r="D2">
        <v>5.1449999999999996</v>
      </c>
      <c r="E2">
        <v>32.177999999999997</v>
      </c>
      <c r="F2">
        <v>30.012</v>
      </c>
      <c r="G2">
        <v>31.826000000000001</v>
      </c>
      <c r="H2">
        <v>30.024000000000001</v>
      </c>
      <c r="I2">
        <v>170.15100000000001</v>
      </c>
      <c r="J2">
        <v>6606</v>
      </c>
      <c r="K2">
        <v>1</v>
      </c>
      <c r="L2">
        <v>2</v>
      </c>
      <c r="M2">
        <f t="shared" ref="M2:M16" si="0">(J2-$J$1)/($J$16-$J$1)</f>
        <v>3.9581566299123549E-3</v>
      </c>
    </row>
    <row r="3" spans="1:13" x14ac:dyDescent="0.55000000000000004">
      <c r="A3">
        <v>3</v>
      </c>
      <c r="B3" t="s">
        <v>267</v>
      </c>
      <c r="C3">
        <v>33.072000000000003</v>
      </c>
      <c r="D3">
        <v>5.4420000000000002</v>
      </c>
      <c r="E3">
        <v>32.659999999999997</v>
      </c>
      <c r="F3">
        <v>29.850999999999999</v>
      </c>
      <c r="G3">
        <v>32.511000000000003</v>
      </c>
      <c r="H3">
        <v>29.815000000000001</v>
      </c>
      <c r="I3">
        <v>179.965</v>
      </c>
      <c r="J3">
        <v>6987</v>
      </c>
      <c r="K3">
        <v>1</v>
      </c>
      <c r="L3">
        <v>3</v>
      </c>
      <c r="M3">
        <f t="shared" si="0"/>
        <v>5.7817359344076905E-2</v>
      </c>
    </row>
    <row r="4" spans="1:13" x14ac:dyDescent="0.55000000000000004">
      <c r="A4">
        <v>4</v>
      </c>
      <c r="B4" t="s">
        <v>279</v>
      </c>
      <c r="C4">
        <v>33.072000000000003</v>
      </c>
      <c r="D4">
        <v>5.2539999999999996</v>
      </c>
      <c r="E4">
        <v>33.302</v>
      </c>
      <c r="F4">
        <v>29.53</v>
      </c>
      <c r="G4">
        <v>33.115000000000002</v>
      </c>
      <c r="H4">
        <v>29.539000000000001</v>
      </c>
      <c r="I4">
        <v>173.75700000000001</v>
      </c>
      <c r="J4">
        <v>6746</v>
      </c>
      <c r="K4">
        <v>1</v>
      </c>
      <c r="L4">
        <v>4</v>
      </c>
      <c r="M4">
        <f t="shared" si="0"/>
        <v>2.3748939779474131E-2</v>
      </c>
    </row>
    <row r="5" spans="1:13" x14ac:dyDescent="0.55000000000000004">
      <c r="A5">
        <v>5</v>
      </c>
      <c r="B5" t="s">
        <v>268</v>
      </c>
      <c r="C5">
        <v>33.072000000000003</v>
      </c>
      <c r="D5">
        <v>5.798</v>
      </c>
      <c r="E5">
        <v>32.659999999999997</v>
      </c>
      <c r="F5">
        <v>29.690999999999999</v>
      </c>
      <c r="G5">
        <v>32.408999999999999</v>
      </c>
      <c r="H5">
        <v>29.646999999999998</v>
      </c>
      <c r="I5">
        <v>191.762</v>
      </c>
      <c r="J5">
        <v>7445</v>
      </c>
      <c r="K5">
        <v>1</v>
      </c>
      <c r="L5">
        <v>5</v>
      </c>
      <c r="M5">
        <f t="shared" si="0"/>
        <v>0.12256149279050042</v>
      </c>
    </row>
    <row r="6" spans="1:13" x14ac:dyDescent="0.55000000000000004">
      <c r="A6">
        <v>6</v>
      </c>
      <c r="B6" t="s">
        <v>269</v>
      </c>
      <c r="C6">
        <v>33.072000000000003</v>
      </c>
      <c r="D6">
        <v>5.6559999999999997</v>
      </c>
      <c r="E6">
        <v>32.659999999999997</v>
      </c>
      <c r="F6">
        <v>29.53</v>
      </c>
      <c r="G6">
        <v>32.606999999999999</v>
      </c>
      <c r="H6">
        <v>29.527999999999999</v>
      </c>
      <c r="I6">
        <v>187.048</v>
      </c>
      <c r="J6">
        <v>7262</v>
      </c>
      <c r="K6">
        <v>1</v>
      </c>
      <c r="L6">
        <v>6</v>
      </c>
      <c r="M6">
        <f t="shared" si="0"/>
        <v>9.6692111959287536E-2</v>
      </c>
    </row>
    <row r="7" spans="1:13" x14ac:dyDescent="0.55000000000000004">
      <c r="A7">
        <v>7</v>
      </c>
      <c r="B7" t="s">
        <v>270</v>
      </c>
      <c r="C7">
        <v>33.072000000000003</v>
      </c>
      <c r="D7">
        <v>5.8559999999999999</v>
      </c>
      <c r="E7">
        <v>32.659999999999997</v>
      </c>
      <c r="F7">
        <v>29.53</v>
      </c>
      <c r="G7">
        <v>32.463000000000001</v>
      </c>
      <c r="H7">
        <v>29.536999999999999</v>
      </c>
      <c r="I7">
        <v>193.66800000000001</v>
      </c>
      <c r="J7">
        <v>7519</v>
      </c>
      <c r="K7">
        <v>1</v>
      </c>
      <c r="L7">
        <v>7</v>
      </c>
      <c r="M7">
        <f t="shared" si="0"/>
        <v>0.13302233531241164</v>
      </c>
    </row>
    <row r="8" spans="1:13" x14ac:dyDescent="0.55000000000000004">
      <c r="A8">
        <v>8</v>
      </c>
      <c r="B8" t="s">
        <v>271</v>
      </c>
      <c r="C8">
        <v>33.072000000000003</v>
      </c>
      <c r="D8">
        <v>5.806</v>
      </c>
      <c r="E8">
        <v>32.659999999999997</v>
      </c>
      <c r="F8">
        <v>29.53</v>
      </c>
      <c r="G8">
        <v>32.476999999999997</v>
      </c>
      <c r="H8">
        <v>29.538</v>
      </c>
      <c r="I8">
        <v>192.01900000000001</v>
      </c>
      <c r="J8">
        <v>7455</v>
      </c>
      <c r="K8">
        <v>1</v>
      </c>
      <c r="L8">
        <v>8</v>
      </c>
      <c r="M8">
        <f t="shared" si="0"/>
        <v>0.12397512015832626</v>
      </c>
    </row>
    <row r="9" spans="1:13" x14ac:dyDescent="0.55000000000000004">
      <c r="A9">
        <v>9</v>
      </c>
      <c r="B9" t="s">
        <v>272</v>
      </c>
      <c r="C9">
        <v>33.072000000000003</v>
      </c>
      <c r="D9">
        <v>6.1289999999999996</v>
      </c>
      <c r="E9">
        <v>32.659999999999997</v>
      </c>
      <c r="F9">
        <v>29.53</v>
      </c>
      <c r="G9">
        <v>32.561</v>
      </c>
      <c r="H9">
        <v>29.535</v>
      </c>
      <c r="I9">
        <v>202.68299999999999</v>
      </c>
      <c r="J9">
        <v>7869</v>
      </c>
      <c r="K9">
        <v>1</v>
      </c>
      <c r="L9">
        <v>9</v>
      </c>
      <c r="M9">
        <f t="shared" si="0"/>
        <v>0.18249929318631608</v>
      </c>
    </row>
    <row r="10" spans="1:13" x14ac:dyDescent="0.55000000000000004">
      <c r="A10">
        <v>10</v>
      </c>
      <c r="B10" t="s">
        <v>273</v>
      </c>
      <c r="C10">
        <v>33.072000000000003</v>
      </c>
      <c r="D10">
        <v>6.4169999999999998</v>
      </c>
      <c r="E10">
        <v>32.659999999999997</v>
      </c>
      <c r="F10">
        <v>29.690999999999999</v>
      </c>
      <c r="G10">
        <v>32.478000000000002</v>
      </c>
      <c r="H10">
        <v>29.684000000000001</v>
      </c>
      <c r="I10">
        <v>212.21299999999999</v>
      </c>
      <c r="J10">
        <v>8239</v>
      </c>
      <c r="K10">
        <v>1</v>
      </c>
      <c r="L10">
        <v>10</v>
      </c>
      <c r="M10">
        <f t="shared" si="0"/>
        <v>0.2348035057958722</v>
      </c>
    </row>
    <row r="11" spans="1:13" x14ac:dyDescent="0.55000000000000004">
      <c r="A11">
        <v>11</v>
      </c>
      <c r="B11" t="s">
        <v>274</v>
      </c>
      <c r="C11">
        <v>33.072000000000003</v>
      </c>
      <c r="D11">
        <v>6.1950000000000003</v>
      </c>
      <c r="E11">
        <v>32.659999999999997</v>
      </c>
      <c r="F11">
        <v>29.690999999999999</v>
      </c>
      <c r="G11">
        <v>32.536000000000001</v>
      </c>
      <c r="H11">
        <v>29.710999999999999</v>
      </c>
      <c r="I11">
        <v>204.898</v>
      </c>
      <c r="J11">
        <v>7955</v>
      </c>
      <c r="K11">
        <v>1</v>
      </c>
      <c r="L11">
        <v>11</v>
      </c>
      <c r="M11">
        <f t="shared" si="0"/>
        <v>0.19465648854961831</v>
      </c>
    </row>
    <row r="12" spans="1:13" x14ac:dyDescent="0.55000000000000004">
      <c r="A12">
        <v>12</v>
      </c>
      <c r="B12" t="s">
        <v>275</v>
      </c>
      <c r="C12">
        <v>33.072000000000003</v>
      </c>
      <c r="D12">
        <v>6.3730000000000002</v>
      </c>
      <c r="E12">
        <v>32.659999999999997</v>
      </c>
      <c r="F12">
        <v>29.048999999999999</v>
      </c>
      <c r="G12">
        <v>32.555999999999997</v>
      </c>
      <c r="H12">
        <v>29.109000000000002</v>
      </c>
      <c r="I12">
        <v>210.77</v>
      </c>
      <c r="J12">
        <v>8183</v>
      </c>
      <c r="K12">
        <v>1</v>
      </c>
      <c r="L12">
        <v>12</v>
      </c>
      <c r="M12">
        <f t="shared" si="0"/>
        <v>0.2268871925360475</v>
      </c>
    </row>
    <row r="13" spans="1:13" x14ac:dyDescent="0.55000000000000004">
      <c r="A13">
        <v>13</v>
      </c>
      <c r="B13" t="s">
        <v>276</v>
      </c>
      <c r="C13">
        <v>33.072000000000003</v>
      </c>
      <c r="D13">
        <v>6.24</v>
      </c>
      <c r="E13">
        <v>32.659999999999997</v>
      </c>
      <c r="F13">
        <v>27.925000000000001</v>
      </c>
      <c r="G13">
        <v>32.523000000000003</v>
      </c>
      <c r="H13">
        <v>27.901</v>
      </c>
      <c r="I13">
        <v>206.36600000000001</v>
      </c>
      <c r="J13">
        <v>8012</v>
      </c>
      <c r="K13">
        <v>1</v>
      </c>
      <c r="L13">
        <v>13</v>
      </c>
      <c r="M13">
        <f t="shared" si="0"/>
        <v>0.20271416454622562</v>
      </c>
    </row>
    <row r="14" spans="1:13" x14ac:dyDescent="0.55000000000000004">
      <c r="A14">
        <v>14</v>
      </c>
      <c r="B14" t="s">
        <v>277</v>
      </c>
      <c r="C14">
        <v>33.072000000000003</v>
      </c>
      <c r="D14">
        <v>6.54</v>
      </c>
      <c r="E14">
        <v>33.783000000000001</v>
      </c>
      <c r="F14">
        <v>26.481000000000002</v>
      </c>
      <c r="G14">
        <v>33.600999999999999</v>
      </c>
      <c r="H14">
        <v>26.486999999999998</v>
      </c>
      <c r="I14">
        <v>216.28200000000001</v>
      </c>
      <c r="J14">
        <v>8397</v>
      </c>
      <c r="K14">
        <v>1</v>
      </c>
      <c r="L14">
        <v>14</v>
      </c>
      <c r="M14">
        <f t="shared" si="0"/>
        <v>0.25713881820752049</v>
      </c>
    </row>
    <row r="15" spans="1:13" x14ac:dyDescent="0.55000000000000004">
      <c r="A15">
        <v>15</v>
      </c>
      <c r="B15" t="s">
        <v>278</v>
      </c>
      <c r="C15">
        <v>33.072000000000003</v>
      </c>
      <c r="D15">
        <v>6.4589999999999996</v>
      </c>
      <c r="E15">
        <v>33.783000000000001</v>
      </c>
      <c r="F15">
        <v>25.678000000000001</v>
      </c>
      <c r="G15">
        <v>33.54</v>
      </c>
      <c r="H15">
        <v>25.710999999999999</v>
      </c>
      <c r="I15">
        <v>213.60400000000001</v>
      </c>
      <c r="J15">
        <v>8293</v>
      </c>
      <c r="K15">
        <v>1</v>
      </c>
      <c r="L15">
        <v>15</v>
      </c>
      <c r="M15">
        <f t="shared" si="0"/>
        <v>0.24243709358213175</v>
      </c>
    </row>
    <row r="16" spans="1:13" x14ac:dyDescent="0.55000000000000004">
      <c r="A16">
        <v>16</v>
      </c>
      <c r="B16" t="s">
        <v>280</v>
      </c>
      <c r="C16">
        <v>33.072000000000003</v>
      </c>
      <c r="D16">
        <v>10.632</v>
      </c>
      <c r="E16">
        <v>35.228000000000002</v>
      </c>
      <c r="F16">
        <v>22.79</v>
      </c>
      <c r="G16">
        <v>34.453000000000003</v>
      </c>
      <c r="H16">
        <v>22.814</v>
      </c>
      <c r="I16">
        <v>351.63600000000002</v>
      </c>
      <c r="J16">
        <v>13652</v>
      </c>
      <c r="K16">
        <v>1</v>
      </c>
      <c r="L16">
        <v>0</v>
      </c>
      <c r="M16">
        <f t="shared" si="0"/>
        <v>1</v>
      </c>
    </row>
    <row r="17" spans="1:13" x14ac:dyDescent="0.55000000000000004">
      <c r="A17">
        <v>1</v>
      </c>
      <c r="B17" t="s">
        <v>281</v>
      </c>
      <c r="C17">
        <v>6.0529999999999999</v>
      </c>
      <c r="D17">
        <v>7.0039999999999996</v>
      </c>
      <c r="E17">
        <v>20.783000000000001</v>
      </c>
      <c r="F17">
        <v>27.684999999999999</v>
      </c>
      <c r="G17">
        <v>20.792999999999999</v>
      </c>
      <c r="H17">
        <v>27.698</v>
      </c>
      <c r="I17">
        <v>42.396000000000001</v>
      </c>
      <c r="J17">
        <v>1646</v>
      </c>
      <c r="K17">
        <v>1</v>
      </c>
      <c r="L17">
        <v>1</v>
      </c>
      <c r="M17">
        <f>(J17-$J$17)/($J$32-$J$17)</f>
        <v>0</v>
      </c>
    </row>
    <row r="18" spans="1:13" x14ac:dyDescent="0.55000000000000004">
      <c r="A18">
        <v>2</v>
      </c>
      <c r="B18" t="s">
        <v>282</v>
      </c>
      <c r="C18">
        <v>6.0529999999999999</v>
      </c>
      <c r="D18">
        <v>7.4429999999999996</v>
      </c>
      <c r="E18">
        <v>20.463000000000001</v>
      </c>
      <c r="F18">
        <v>27.684999999999999</v>
      </c>
      <c r="G18">
        <v>20.468</v>
      </c>
      <c r="H18">
        <v>27.762</v>
      </c>
      <c r="I18">
        <v>45.048999999999999</v>
      </c>
      <c r="J18">
        <v>1749</v>
      </c>
      <c r="K18">
        <v>1</v>
      </c>
      <c r="L18">
        <v>2</v>
      </c>
      <c r="M18">
        <f t="shared" ref="M18:M32" si="1">(J18-$J$17)/($J$32-$J$17)</f>
        <v>7.1230982019363759E-2</v>
      </c>
    </row>
    <row r="19" spans="1:13" x14ac:dyDescent="0.55000000000000004">
      <c r="A19">
        <v>3</v>
      </c>
      <c r="B19" t="s">
        <v>283</v>
      </c>
      <c r="C19">
        <v>6.0529999999999999</v>
      </c>
      <c r="D19">
        <v>7.5789999999999997</v>
      </c>
      <c r="E19">
        <v>20.302</v>
      </c>
      <c r="F19">
        <v>27.684999999999999</v>
      </c>
      <c r="G19">
        <v>20.306999999999999</v>
      </c>
      <c r="H19">
        <v>27.527000000000001</v>
      </c>
      <c r="I19">
        <v>45.872999999999998</v>
      </c>
      <c r="J19">
        <v>1781</v>
      </c>
      <c r="K19">
        <v>1</v>
      </c>
      <c r="L19">
        <v>3</v>
      </c>
      <c r="M19">
        <f t="shared" si="1"/>
        <v>9.3360995850622408E-2</v>
      </c>
    </row>
    <row r="20" spans="1:13" x14ac:dyDescent="0.55000000000000004">
      <c r="A20">
        <v>4</v>
      </c>
      <c r="B20" t="s">
        <v>284</v>
      </c>
      <c r="C20">
        <v>6.0529999999999999</v>
      </c>
      <c r="D20">
        <v>8.5150000000000006</v>
      </c>
      <c r="E20">
        <v>19.981000000000002</v>
      </c>
      <c r="F20">
        <v>27.684999999999999</v>
      </c>
      <c r="G20">
        <v>20.015000000000001</v>
      </c>
      <c r="H20">
        <v>27.640999999999998</v>
      </c>
      <c r="I20">
        <v>51.54</v>
      </c>
      <c r="J20">
        <v>2001</v>
      </c>
      <c r="K20">
        <v>1</v>
      </c>
      <c r="L20">
        <v>4</v>
      </c>
      <c r="M20">
        <f t="shared" si="1"/>
        <v>0.24550484094052558</v>
      </c>
    </row>
    <row r="21" spans="1:13" x14ac:dyDescent="0.55000000000000004">
      <c r="A21">
        <v>5</v>
      </c>
      <c r="B21" t="s">
        <v>285</v>
      </c>
      <c r="C21">
        <v>6.0529999999999999</v>
      </c>
      <c r="D21">
        <v>8.4339999999999993</v>
      </c>
      <c r="E21">
        <v>19.821000000000002</v>
      </c>
      <c r="F21">
        <v>27.684999999999999</v>
      </c>
      <c r="G21">
        <v>19.849</v>
      </c>
      <c r="H21">
        <v>27.571999999999999</v>
      </c>
      <c r="I21">
        <v>51.051000000000002</v>
      </c>
      <c r="J21">
        <v>1982</v>
      </c>
      <c r="K21">
        <v>1</v>
      </c>
      <c r="L21">
        <v>5</v>
      </c>
      <c r="M21">
        <f t="shared" si="1"/>
        <v>0.23236514522821577</v>
      </c>
    </row>
    <row r="22" spans="1:13" x14ac:dyDescent="0.55000000000000004">
      <c r="A22">
        <v>6</v>
      </c>
      <c r="B22" t="s">
        <v>286</v>
      </c>
      <c r="C22">
        <v>6.0529999999999999</v>
      </c>
      <c r="D22">
        <v>8.3659999999999997</v>
      </c>
      <c r="E22">
        <v>19.821000000000002</v>
      </c>
      <c r="F22">
        <v>27.684999999999999</v>
      </c>
      <c r="G22">
        <v>19.844999999999999</v>
      </c>
      <c r="H22">
        <v>27.42</v>
      </c>
      <c r="I22">
        <v>50.637999999999998</v>
      </c>
      <c r="J22">
        <v>1966</v>
      </c>
      <c r="K22">
        <v>1</v>
      </c>
      <c r="L22">
        <v>6</v>
      </c>
      <c r="M22">
        <f t="shared" si="1"/>
        <v>0.22130013831258644</v>
      </c>
    </row>
    <row r="23" spans="1:13" x14ac:dyDescent="0.55000000000000004">
      <c r="A23">
        <v>7</v>
      </c>
      <c r="B23" t="s">
        <v>287</v>
      </c>
      <c r="C23">
        <v>6.0529999999999999</v>
      </c>
      <c r="D23">
        <v>8.2940000000000005</v>
      </c>
      <c r="E23">
        <v>19.66</v>
      </c>
      <c r="F23">
        <v>27.684999999999999</v>
      </c>
      <c r="G23">
        <v>19.686</v>
      </c>
      <c r="H23">
        <v>27.582000000000001</v>
      </c>
      <c r="I23">
        <v>50.201000000000001</v>
      </c>
      <c r="J23">
        <v>1949</v>
      </c>
      <c r="K23">
        <v>1</v>
      </c>
      <c r="L23">
        <v>7</v>
      </c>
      <c r="M23">
        <f t="shared" si="1"/>
        <v>0.2095435684647303</v>
      </c>
    </row>
    <row r="24" spans="1:13" x14ac:dyDescent="0.55000000000000004">
      <c r="A24">
        <v>8</v>
      </c>
      <c r="B24" t="s">
        <v>288</v>
      </c>
      <c r="C24">
        <v>6.0529999999999999</v>
      </c>
      <c r="D24">
        <v>9.1359999999999992</v>
      </c>
      <c r="E24">
        <v>19.66</v>
      </c>
      <c r="F24">
        <v>27.684999999999999</v>
      </c>
      <c r="G24">
        <v>19.68</v>
      </c>
      <c r="H24">
        <v>27.538</v>
      </c>
      <c r="I24">
        <v>55.301000000000002</v>
      </c>
      <c r="J24">
        <v>2147</v>
      </c>
      <c r="K24">
        <v>1</v>
      </c>
      <c r="L24">
        <v>8</v>
      </c>
      <c r="M24">
        <f t="shared" si="1"/>
        <v>0.34647302904564314</v>
      </c>
    </row>
    <row r="25" spans="1:13" x14ac:dyDescent="0.55000000000000004">
      <c r="A25">
        <v>9</v>
      </c>
      <c r="B25" t="s">
        <v>289</v>
      </c>
      <c r="C25">
        <v>6.0529999999999999</v>
      </c>
      <c r="D25">
        <v>9.6769999999999996</v>
      </c>
      <c r="E25">
        <v>19.821000000000002</v>
      </c>
      <c r="F25">
        <v>27.684999999999999</v>
      </c>
      <c r="G25">
        <v>19.856000000000002</v>
      </c>
      <c r="H25">
        <v>27.483000000000001</v>
      </c>
      <c r="I25">
        <v>58.572000000000003</v>
      </c>
      <c r="J25">
        <v>2274</v>
      </c>
      <c r="K25">
        <v>1</v>
      </c>
      <c r="L25">
        <v>9</v>
      </c>
      <c r="M25">
        <f t="shared" si="1"/>
        <v>0.43430152143845091</v>
      </c>
    </row>
    <row r="26" spans="1:13" x14ac:dyDescent="0.55000000000000004">
      <c r="A26">
        <v>10</v>
      </c>
      <c r="B26" t="s">
        <v>290</v>
      </c>
      <c r="C26">
        <v>6.0529999999999999</v>
      </c>
      <c r="D26">
        <v>9.34</v>
      </c>
      <c r="E26">
        <v>19.981000000000002</v>
      </c>
      <c r="F26">
        <v>27.684999999999999</v>
      </c>
      <c r="G26">
        <v>19.98</v>
      </c>
      <c r="H26">
        <v>27.584</v>
      </c>
      <c r="I26">
        <v>56.536999999999999</v>
      </c>
      <c r="J26">
        <v>2195</v>
      </c>
      <c r="K26">
        <v>1</v>
      </c>
      <c r="L26">
        <v>10</v>
      </c>
      <c r="M26">
        <f t="shared" si="1"/>
        <v>0.3796680497925311</v>
      </c>
    </row>
    <row r="27" spans="1:13" x14ac:dyDescent="0.55000000000000004">
      <c r="A27">
        <v>11</v>
      </c>
      <c r="B27" t="s">
        <v>291</v>
      </c>
      <c r="C27">
        <v>6.0529999999999999</v>
      </c>
      <c r="D27">
        <v>10.021000000000001</v>
      </c>
      <c r="E27">
        <v>19.981000000000002</v>
      </c>
      <c r="F27">
        <v>27.684999999999999</v>
      </c>
      <c r="G27">
        <v>19.995999999999999</v>
      </c>
      <c r="H27">
        <v>27.849</v>
      </c>
      <c r="I27">
        <v>60.658000000000001</v>
      </c>
      <c r="J27">
        <v>2355</v>
      </c>
      <c r="K27">
        <v>1</v>
      </c>
      <c r="L27">
        <v>11</v>
      </c>
      <c r="M27">
        <f t="shared" si="1"/>
        <v>0.49031811894882432</v>
      </c>
    </row>
    <row r="28" spans="1:13" x14ac:dyDescent="0.55000000000000004">
      <c r="A28">
        <v>12</v>
      </c>
      <c r="B28" t="s">
        <v>292</v>
      </c>
      <c r="C28">
        <v>6.0529999999999999</v>
      </c>
      <c r="D28">
        <v>10.579000000000001</v>
      </c>
      <c r="E28">
        <v>19.981000000000002</v>
      </c>
      <c r="F28">
        <v>27.684999999999999</v>
      </c>
      <c r="G28">
        <v>20.010000000000002</v>
      </c>
      <c r="H28">
        <v>27.93</v>
      </c>
      <c r="I28">
        <v>64.031999999999996</v>
      </c>
      <c r="J28">
        <v>2486</v>
      </c>
      <c r="K28">
        <v>1</v>
      </c>
      <c r="L28">
        <v>12</v>
      </c>
      <c r="M28">
        <f t="shared" si="1"/>
        <v>0.58091286307053946</v>
      </c>
    </row>
    <row r="29" spans="1:13" x14ac:dyDescent="0.55000000000000004">
      <c r="A29">
        <v>13</v>
      </c>
      <c r="B29" t="s">
        <v>293</v>
      </c>
      <c r="C29">
        <v>6.0529999999999999</v>
      </c>
      <c r="D29">
        <v>9.9019999999999992</v>
      </c>
      <c r="E29">
        <v>20.141999999999999</v>
      </c>
      <c r="F29">
        <v>27.844999999999999</v>
      </c>
      <c r="G29">
        <v>20.143999999999998</v>
      </c>
      <c r="H29">
        <v>28.007000000000001</v>
      </c>
      <c r="I29">
        <v>59.936999999999998</v>
      </c>
      <c r="J29">
        <v>2327</v>
      </c>
      <c r="K29">
        <v>1</v>
      </c>
      <c r="L29">
        <v>13</v>
      </c>
      <c r="M29">
        <f t="shared" si="1"/>
        <v>0.47095435684647302</v>
      </c>
    </row>
    <row r="30" spans="1:13" x14ac:dyDescent="0.55000000000000004">
      <c r="A30">
        <v>14</v>
      </c>
      <c r="B30" t="s">
        <v>294</v>
      </c>
      <c r="C30">
        <v>6.0529999999999999</v>
      </c>
      <c r="D30">
        <v>10.089</v>
      </c>
      <c r="E30">
        <v>20.141999999999999</v>
      </c>
      <c r="F30">
        <v>27.844999999999999</v>
      </c>
      <c r="G30">
        <v>20.196999999999999</v>
      </c>
      <c r="H30">
        <v>28.007000000000001</v>
      </c>
      <c r="I30">
        <v>61.07</v>
      </c>
      <c r="J30">
        <v>2371</v>
      </c>
      <c r="K30">
        <v>1</v>
      </c>
      <c r="L30">
        <v>14</v>
      </c>
      <c r="M30">
        <f t="shared" si="1"/>
        <v>0.50138312586445366</v>
      </c>
    </row>
    <row r="31" spans="1:13" x14ac:dyDescent="0.55000000000000004">
      <c r="A31">
        <v>15</v>
      </c>
      <c r="B31" t="s">
        <v>295</v>
      </c>
      <c r="C31">
        <v>6.0529999999999999</v>
      </c>
      <c r="D31">
        <v>9.7530000000000001</v>
      </c>
      <c r="E31">
        <v>20.141999999999999</v>
      </c>
      <c r="F31">
        <v>27.844999999999999</v>
      </c>
      <c r="G31">
        <v>20.207999999999998</v>
      </c>
      <c r="H31">
        <v>28.036000000000001</v>
      </c>
      <c r="I31">
        <v>59.034999999999997</v>
      </c>
      <c r="J31">
        <v>2292</v>
      </c>
      <c r="K31">
        <v>1</v>
      </c>
      <c r="L31">
        <v>15</v>
      </c>
      <c r="M31">
        <f t="shared" si="1"/>
        <v>0.44674965421853391</v>
      </c>
    </row>
    <row r="32" spans="1:13" x14ac:dyDescent="0.55000000000000004">
      <c r="A32">
        <v>16</v>
      </c>
      <c r="B32" t="s">
        <v>296</v>
      </c>
      <c r="C32">
        <v>6.0529999999999999</v>
      </c>
      <c r="D32">
        <v>13.157</v>
      </c>
      <c r="E32">
        <v>32.82</v>
      </c>
      <c r="F32">
        <v>32.018000000000001</v>
      </c>
      <c r="G32">
        <v>32.841999999999999</v>
      </c>
      <c r="H32">
        <v>32.274999999999999</v>
      </c>
      <c r="I32">
        <v>79.641000000000005</v>
      </c>
      <c r="J32">
        <v>3092</v>
      </c>
      <c r="K32">
        <v>1</v>
      </c>
      <c r="L32">
        <v>0</v>
      </c>
      <c r="M32">
        <f t="shared" si="1"/>
        <v>1</v>
      </c>
    </row>
    <row r="33" spans="1:13" x14ac:dyDescent="0.55000000000000004">
      <c r="A33">
        <v>1</v>
      </c>
      <c r="B33" t="s">
        <v>297</v>
      </c>
      <c r="C33">
        <v>4.6360000000000001</v>
      </c>
      <c r="D33">
        <v>7.4279999999999999</v>
      </c>
      <c r="E33">
        <v>45.418999999999997</v>
      </c>
      <c r="F33">
        <v>43.973999999999997</v>
      </c>
      <c r="G33">
        <v>45.420999999999999</v>
      </c>
      <c r="H33">
        <v>43.957999999999998</v>
      </c>
      <c r="I33">
        <v>34.436999999999998</v>
      </c>
      <c r="J33">
        <v>1337</v>
      </c>
      <c r="K33">
        <v>1</v>
      </c>
      <c r="L33">
        <v>1</v>
      </c>
      <c r="M33">
        <f>(J33-$J$33)/($J$48-$J$33)</f>
        <v>0</v>
      </c>
    </row>
    <row r="34" spans="1:13" x14ac:dyDescent="0.55000000000000004">
      <c r="A34">
        <v>2</v>
      </c>
      <c r="B34" t="s">
        <v>298</v>
      </c>
      <c r="C34">
        <v>4.6360000000000001</v>
      </c>
      <c r="D34">
        <v>9.2059999999999995</v>
      </c>
      <c r="E34">
        <v>45.418999999999997</v>
      </c>
      <c r="F34">
        <v>43.973999999999997</v>
      </c>
      <c r="G34">
        <v>45.412999999999997</v>
      </c>
      <c r="H34">
        <v>43.860999999999997</v>
      </c>
      <c r="I34">
        <v>42.68</v>
      </c>
      <c r="J34">
        <v>1657</v>
      </c>
      <c r="K34">
        <v>1</v>
      </c>
      <c r="L34">
        <v>2</v>
      </c>
      <c r="M34">
        <f t="shared" ref="M34:M48" si="2">(J34-$J$33)/($J$48-$J$33)</f>
        <v>0.17391304347826086</v>
      </c>
    </row>
    <row r="35" spans="1:13" x14ac:dyDescent="0.55000000000000004">
      <c r="A35">
        <v>3</v>
      </c>
      <c r="B35" t="s">
        <v>299</v>
      </c>
      <c r="C35">
        <v>4.6360000000000001</v>
      </c>
      <c r="D35">
        <v>8.1059999999999999</v>
      </c>
      <c r="E35">
        <v>45.418999999999997</v>
      </c>
      <c r="F35">
        <v>43.973999999999997</v>
      </c>
      <c r="G35">
        <v>45.442</v>
      </c>
      <c r="H35">
        <v>44.021999999999998</v>
      </c>
      <c r="I35">
        <v>37.58</v>
      </c>
      <c r="J35">
        <v>1459</v>
      </c>
      <c r="K35">
        <v>1</v>
      </c>
      <c r="L35">
        <v>3</v>
      </c>
      <c r="M35">
        <f t="shared" si="2"/>
        <v>6.6304347826086962E-2</v>
      </c>
    </row>
    <row r="36" spans="1:13" x14ac:dyDescent="0.55000000000000004">
      <c r="A36">
        <v>4</v>
      </c>
      <c r="B36" t="s">
        <v>300</v>
      </c>
      <c r="C36">
        <v>4.6360000000000001</v>
      </c>
      <c r="D36">
        <v>9.1780000000000008</v>
      </c>
      <c r="E36">
        <v>45.418999999999997</v>
      </c>
      <c r="F36">
        <v>43.973999999999997</v>
      </c>
      <c r="G36">
        <v>45.453000000000003</v>
      </c>
      <c r="H36">
        <v>43.896000000000001</v>
      </c>
      <c r="I36">
        <v>42.551000000000002</v>
      </c>
      <c r="J36">
        <v>1652</v>
      </c>
      <c r="K36">
        <v>1</v>
      </c>
      <c r="L36">
        <v>4</v>
      </c>
      <c r="M36">
        <f t="shared" si="2"/>
        <v>0.17119565217391305</v>
      </c>
    </row>
    <row r="37" spans="1:13" x14ac:dyDescent="0.55000000000000004">
      <c r="A37">
        <v>5</v>
      </c>
      <c r="B37" t="s">
        <v>301</v>
      </c>
      <c r="C37">
        <v>4.6360000000000001</v>
      </c>
      <c r="D37">
        <v>8.2720000000000002</v>
      </c>
      <c r="E37">
        <v>45.418999999999997</v>
      </c>
      <c r="F37">
        <v>43.973999999999997</v>
      </c>
      <c r="G37">
        <v>45.442999999999998</v>
      </c>
      <c r="H37">
        <v>44.076999999999998</v>
      </c>
      <c r="I37">
        <v>38.351999999999997</v>
      </c>
      <c r="J37">
        <v>1489</v>
      </c>
      <c r="K37">
        <v>1</v>
      </c>
      <c r="L37">
        <v>5</v>
      </c>
      <c r="M37">
        <f t="shared" si="2"/>
        <v>8.2608695652173908E-2</v>
      </c>
    </row>
    <row r="38" spans="1:13" x14ac:dyDescent="0.55000000000000004">
      <c r="A38">
        <v>6</v>
      </c>
      <c r="B38" t="s">
        <v>302</v>
      </c>
      <c r="C38">
        <v>4.6360000000000001</v>
      </c>
      <c r="D38">
        <v>8.1890000000000001</v>
      </c>
      <c r="E38">
        <v>45.418999999999997</v>
      </c>
      <c r="F38">
        <v>43.973999999999997</v>
      </c>
      <c r="G38">
        <v>45.445</v>
      </c>
      <c r="H38">
        <v>44.081000000000003</v>
      </c>
      <c r="I38">
        <v>37.966000000000001</v>
      </c>
      <c r="J38">
        <v>1474</v>
      </c>
      <c r="K38">
        <v>1</v>
      </c>
      <c r="L38">
        <v>6</v>
      </c>
      <c r="M38">
        <f t="shared" si="2"/>
        <v>7.4456521739130435E-2</v>
      </c>
    </row>
    <row r="39" spans="1:13" x14ac:dyDescent="0.55000000000000004">
      <c r="A39">
        <v>7</v>
      </c>
      <c r="B39" t="s">
        <v>303</v>
      </c>
      <c r="C39">
        <v>4.6360000000000001</v>
      </c>
      <c r="D39">
        <v>8.6720000000000006</v>
      </c>
      <c r="E39">
        <v>45.418999999999997</v>
      </c>
      <c r="F39">
        <v>43.973999999999997</v>
      </c>
      <c r="G39">
        <v>45.456000000000003</v>
      </c>
      <c r="H39">
        <v>44.186</v>
      </c>
      <c r="I39">
        <v>40.207000000000001</v>
      </c>
      <c r="J39">
        <v>1561</v>
      </c>
      <c r="K39">
        <v>1</v>
      </c>
      <c r="L39">
        <v>7</v>
      </c>
      <c r="M39">
        <f t="shared" si="2"/>
        <v>0.12173913043478261</v>
      </c>
    </row>
    <row r="40" spans="1:13" x14ac:dyDescent="0.55000000000000004">
      <c r="A40">
        <v>8</v>
      </c>
      <c r="B40" t="s">
        <v>304</v>
      </c>
      <c r="C40">
        <v>4.6360000000000001</v>
      </c>
      <c r="D40">
        <v>9.9280000000000008</v>
      </c>
      <c r="E40">
        <v>45.418999999999997</v>
      </c>
      <c r="F40">
        <v>43.973999999999997</v>
      </c>
      <c r="G40">
        <v>45.468000000000004</v>
      </c>
      <c r="H40">
        <v>44.146999999999998</v>
      </c>
      <c r="I40">
        <v>46.027999999999999</v>
      </c>
      <c r="J40">
        <v>1787</v>
      </c>
      <c r="K40">
        <v>1</v>
      </c>
      <c r="L40">
        <v>8</v>
      </c>
      <c r="M40">
        <f t="shared" si="2"/>
        <v>0.24456521739130435</v>
      </c>
    </row>
    <row r="41" spans="1:13" x14ac:dyDescent="0.55000000000000004">
      <c r="A41">
        <v>9</v>
      </c>
      <c r="B41" t="s">
        <v>305</v>
      </c>
      <c r="C41">
        <v>4.6360000000000001</v>
      </c>
      <c r="D41">
        <v>8.6560000000000006</v>
      </c>
      <c r="E41">
        <v>45.418999999999997</v>
      </c>
      <c r="F41">
        <v>43.973999999999997</v>
      </c>
      <c r="G41">
        <v>45.472000000000001</v>
      </c>
      <c r="H41">
        <v>44.255000000000003</v>
      </c>
      <c r="I41">
        <v>40.130000000000003</v>
      </c>
      <c r="J41">
        <v>1558</v>
      </c>
      <c r="K41">
        <v>1</v>
      </c>
      <c r="L41">
        <v>9</v>
      </c>
      <c r="M41">
        <f t="shared" si="2"/>
        <v>0.12010869565217391</v>
      </c>
    </row>
    <row r="42" spans="1:13" x14ac:dyDescent="0.55000000000000004">
      <c r="A42">
        <v>10</v>
      </c>
      <c r="B42" t="s">
        <v>306</v>
      </c>
      <c r="C42">
        <v>4.6360000000000001</v>
      </c>
      <c r="D42">
        <v>8.7560000000000002</v>
      </c>
      <c r="E42">
        <v>45.418999999999997</v>
      </c>
      <c r="F42">
        <v>43.973999999999997</v>
      </c>
      <c r="G42">
        <v>45.465000000000003</v>
      </c>
      <c r="H42">
        <v>44.244</v>
      </c>
      <c r="I42">
        <v>40.593000000000004</v>
      </c>
      <c r="J42">
        <v>1576</v>
      </c>
      <c r="K42">
        <v>1</v>
      </c>
      <c r="L42">
        <v>10</v>
      </c>
      <c r="M42">
        <f t="shared" si="2"/>
        <v>0.12989130434782609</v>
      </c>
    </row>
    <row r="43" spans="1:13" x14ac:dyDescent="0.55000000000000004">
      <c r="A43">
        <v>11</v>
      </c>
      <c r="B43" t="s">
        <v>307</v>
      </c>
      <c r="C43">
        <v>4.6360000000000001</v>
      </c>
      <c r="D43">
        <v>9.1280000000000001</v>
      </c>
      <c r="E43">
        <v>45.579000000000001</v>
      </c>
      <c r="F43">
        <v>43.973999999999997</v>
      </c>
      <c r="G43">
        <v>45.588999999999999</v>
      </c>
      <c r="H43">
        <v>44.146999999999998</v>
      </c>
      <c r="I43">
        <v>42.319000000000003</v>
      </c>
      <c r="J43">
        <v>1643</v>
      </c>
      <c r="K43">
        <v>1</v>
      </c>
      <c r="L43">
        <v>11</v>
      </c>
      <c r="M43">
        <f t="shared" si="2"/>
        <v>0.16630434782608697</v>
      </c>
    </row>
    <row r="44" spans="1:13" x14ac:dyDescent="0.55000000000000004">
      <c r="A44">
        <v>12</v>
      </c>
      <c r="B44" t="s">
        <v>308</v>
      </c>
      <c r="C44">
        <v>4.6360000000000001</v>
      </c>
      <c r="D44">
        <v>9.4109999999999996</v>
      </c>
      <c r="E44">
        <v>45.579000000000001</v>
      </c>
      <c r="F44">
        <v>43.973999999999997</v>
      </c>
      <c r="G44">
        <v>45.625999999999998</v>
      </c>
      <c r="H44">
        <v>44.194000000000003</v>
      </c>
      <c r="I44">
        <v>43.633000000000003</v>
      </c>
      <c r="J44">
        <v>1694</v>
      </c>
      <c r="K44">
        <v>1</v>
      </c>
      <c r="L44">
        <v>12</v>
      </c>
      <c r="M44">
        <f t="shared" si="2"/>
        <v>0.19402173913043477</v>
      </c>
    </row>
    <row r="45" spans="1:13" x14ac:dyDescent="0.55000000000000004">
      <c r="A45">
        <v>13</v>
      </c>
      <c r="B45" t="s">
        <v>309</v>
      </c>
      <c r="C45">
        <v>4.6360000000000001</v>
      </c>
      <c r="D45">
        <v>9.7279999999999998</v>
      </c>
      <c r="E45">
        <v>45.579000000000001</v>
      </c>
      <c r="F45">
        <v>43.973999999999997</v>
      </c>
      <c r="G45">
        <v>45.625</v>
      </c>
      <c r="H45">
        <v>44.158999999999999</v>
      </c>
      <c r="I45">
        <v>45.100999999999999</v>
      </c>
      <c r="J45">
        <v>1751</v>
      </c>
      <c r="K45">
        <v>1</v>
      </c>
      <c r="L45">
        <v>13</v>
      </c>
      <c r="M45">
        <f t="shared" si="2"/>
        <v>0.22500000000000001</v>
      </c>
    </row>
    <row r="46" spans="1:13" x14ac:dyDescent="0.55000000000000004">
      <c r="A46">
        <v>14</v>
      </c>
      <c r="B46" t="s">
        <v>310</v>
      </c>
      <c r="C46">
        <v>4.6360000000000001</v>
      </c>
      <c r="D46">
        <v>9.4559999999999995</v>
      </c>
      <c r="E46">
        <v>45.579000000000001</v>
      </c>
      <c r="F46">
        <v>43.973999999999997</v>
      </c>
      <c r="G46">
        <v>45.645000000000003</v>
      </c>
      <c r="H46">
        <v>44.268999999999998</v>
      </c>
      <c r="I46">
        <v>43.838999999999999</v>
      </c>
      <c r="J46">
        <v>1702</v>
      </c>
      <c r="K46">
        <v>1</v>
      </c>
      <c r="L46">
        <v>14</v>
      </c>
      <c r="M46">
        <f t="shared" si="2"/>
        <v>0.1983695652173913</v>
      </c>
    </row>
    <row r="47" spans="1:13" x14ac:dyDescent="0.55000000000000004">
      <c r="A47">
        <v>15</v>
      </c>
      <c r="B47" t="s">
        <v>311</v>
      </c>
      <c r="C47">
        <v>4.6360000000000001</v>
      </c>
      <c r="D47">
        <v>11.439</v>
      </c>
      <c r="E47">
        <v>46.220999999999997</v>
      </c>
      <c r="F47">
        <v>43.973999999999997</v>
      </c>
      <c r="G47">
        <v>46.189</v>
      </c>
      <c r="H47">
        <v>44.31</v>
      </c>
      <c r="I47">
        <v>53.033999999999999</v>
      </c>
      <c r="J47">
        <v>2059</v>
      </c>
      <c r="K47">
        <v>1</v>
      </c>
      <c r="L47">
        <v>15</v>
      </c>
      <c r="M47">
        <f t="shared" si="2"/>
        <v>0.3923913043478261</v>
      </c>
    </row>
    <row r="48" spans="1:13" x14ac:dyDescent="0.55000000000000004">
      <c r="A48">
        <v>16</v>
      </c>
      <c r="B48" t="s">
        <v>312</v>
      </c>
      <c r="C48">
        <v>4.6360000000000001</v>
      </c>
      <c r="D48">
        <v>17.649999999999999</v>
      </c>
      <c r="E48">
        <v>43.493000000000002</v>
      </c>
      <c r="F48">
        <v>42.69</v>
      </c>
      <c r="G48">
        <v>43.533000000000001</v>
      </c>
      <c r="H48">
        <v>42.796999999999997</v>
      </c>
      <c r="I48">
        <v>81.83</v>
      </c>
      <c r="J48">
        <v>3177</v>
      </c>
      <c r="K48">
        <v>1</v>
      </c>
      <c r="L48">
        <v>0</v>
      </c>
      <c r="M48">
        <f t="shared" si="2"/>
        <v>1</v>
      </c>
    </row>
    <row r="49" spans="1:13" x14ac:dyDescent="0.55000000000000004">
      <c r="A49">
        <v>1</v>
      </c>
      <c r="B49" t="s">
        <v>313</v>
      </c>
      <c r="C49">
        <v>5.1509999999999998</v>
      </c>
      <c r="D49">
        <v>12.295</v>
      </c>
      <c r="E49">
        <v>56.332000000000001</v>
      </c>
      <c r="F49">
        <v>39.640999999999998</v>
      </c>
      <c r="G49">
        <v>56.293999999999997</v>
      </c>
      <c r="H49">
        <v>39.682000000000002</v>
      </c>
      <c r="I49">
        <v>63.337000000000003</v>
      </c>
      <c r="J49">
        <v>2459</v>
      </c>
      <c r="K49">
        <v>1</v>
      </c>
      <c r="L49">
        <v>1</v>
      </c>
      <c r="M49">
        <f>(J49-$J$49)/($J$64-$J$49)</f>
        <v>0</v>
      </c>
    </row>
    <row r="50" spans="1:13" x14ac:dyDescent="0.55000000000000004">
      <c r="A50">
        <v>2</v>
      </c>
      <c r="B50" t="s">
        <v>314</v>
      </c>
      <c r="C50">
        <v>5.1509999999999998</v>
      </c>
      <c r="D50">
        <v>13.96</v>
      </c>
      <c r="E50">
        <v>56.171999999999997</v>
      </c>
      <c r="F50">
        <v>39.640999999999998</v>
      </c>
      <c r="G50">
        <v>56.179000000000002</v>
      </c>
      <c r="H50">
        <v>39.625</v>
      </c>
      <c r="I50">
        <v>71.914000000000001</v>
      </c>
      <c r="J50">
        <v>2792</v>
      </c>
      <c r="K50">
        <v>1</v>
      </c>
      <c r="L50">
        <v>2</v>
      </c>
      <c r="M50">
        <f t="shared" ref="M50:M64" si="3">(J50-$J$49)/($J$64-$J$49)</f>
        <v>0.11376836351212846</v>
      </c>
    </row>
    <row r="51" spans="1:13" x14ac:dyDescent="0.55000000000000004">
      <c r="A51">
        <v>3</v>
      </c>
      <c r="B51" t="s">
        <v>315</v>
      </c>
      <c r="C51">
        <v>5.1509999999999998</v>
      </c>
      <c r="D51">
        <v>11.11</v>
      </c>
      <c r="E51">
        <v>55.850999999999999</v>
      </c>
      <c r="F51">
        <v>39.640999999999998</v>
      </c>
      <c r="G51">
        <v>55.877000000000002</v>
      </c>
      <c r="H51">
        <v>39.622</v>
      </c>
      <c r="I51">
        <v>57.231999999999999</v>
      </c>
      <c r="J51">
        <v>2222</v>
      </c>
      <c r="K51">
        <v>1</v>
      </c>
      <c r="L51">
        <v>3</v>
      </c>
      <c r="M51">
        <f t="shared" si="3"/>
        <v>-8.0970276733857191E-2</v>
      </c>
    </row>
    <row r="52" spans="1:13" x14ac:dyDescent="0.55000000000000004">
      <c r="A52">
        <v>4</v>
      </c>
      <c r="B52" t="s">
        <v>316</v>
      </c>
      <c r="C52">
        <v>5.1509999999999998</v>
      </c>
      <c r="D52">
        <v>12.15</v>
      </c>
      <c r="E52">
        <v>55.850999999999999</v>
      </c>
      <c r="F52">
        <v>39.802</v>
      </c>
      <c r="G52">
        <v>55.872999999999998</v>
      </c>
      <c r="H52">
        <v>39.796999999999997</v>
      </c>
      <c r="I52">
        <v>62.59</v>
      </c>
      <c r="J52">
        <v>2430</v>
      </c>
      <c r="K52">
        <v>1</v>
      </c>
      <c r="L52">
        <v>4</v>
      </c>
      <c r="M52">
        <f t="shared" si="3"/>
        <v>-9.9077553809361115E-3</v>
      </c>
    </row>
    <row r="53" spans="1:13" x14ac:dyDescent="0.55000000000000004">
      <c r="A53">
        <v>5</v>
      </c>
      <c r="B53" t="s">
        <v>317</v>
      </c>
      <c r="C53">
        <v>5.1509999999999998</v>
      </c>
      <c r="D53">
        <v>13.44</v>
      </c>
      <c r="E53">
        <v>55.850999999999999</v>
      </c>
      <c r="F53">
        <v>39.802</v>
      </c>
      <c r="G53">
        <v>55.831000000000003</v>
      </c>
      <c r="H53">
        <v>39.667999999999999</v>
      </c>
      <c r="I53">
        <v>69.234999999999999</v>
      </c>
      <c r="J53">
        <v>2688</v>
      </c>
      <c r="K53">
        <v>1</v>
      </c>
      <c r="L53">
        <v>5</v>
      </c>
      <c r="M53">
        <f t="shared" si="3"/>
        <v>7.8237102835667913E-2</v>
      </c>
    </row>
    <row r="54" spans="1:13" x14ac:dyDescent="0.55000000000000004">
      <c r="A54">
        <v>6</v>
      </c>
      <c r="B54" t="s">
        <v>318</v>
      </c>
      <c r="C54">
        <v>5.1509999999999998</v>
      </c>
      <c r="D54">
        <v>11.5</v>
      </c>
      <c r="E54">
        <v>55.850999999999999</v>
      </c>
      <c r="F54">
        <v>39.640999999999998</v>
      </c>
      <c r="G54">
        <v>55.835999999999999</v>
      </c>
      <c r="H54">
        <v>39.683999999999997</v>
      </c>
      <c r="I54">
        <v>59.241</v>
      </c>
      <c r="J54">
        <v>2300</v>
      </c>
      <c r="K54">
        <v>1</v>
      </c>
      <c r="L54">
        <v>6</v>
      </c>
      <c r="M54">
        <f t="shared" si="3"/>
        <v>-5.4321831226511789E-2</v>
      </c>
    </row>
    <row r="55" spans="1:13" x14ac:dyDescent="0.55000000000000004">
      <c r="A55">
        <v>7</v>
      </c>
      <c r="B55" t="s">
        <v>319</v>
      </c>
      <c r="C55">
        <v>5.1509999999999998</v>
      </c>
      <c r="D55">
        <v>11.71</v>
      </c>
      <c r="E55">
        <v>55.850999999999999</v>
      </c>
      <c r="F55">
        <v>39.640999999999998</v>
      </c>
      <c r="G55">
        <v>55.853999999999999</v>
      </c>
      <c r="H55">
        <v>39.637</v>
      </c>
      <c r="I55">
        <v>60.323</v>
      </c>
      <c r="J55">
        <v>2342</v>
      </c>
      <c r="K55">
        <v>1</v>
      </c>
      <c r="L55">
        <v>7</v>
      </c>
      <c r="M55">
        <f t="shared" si="3"/>
        <v>-3.9972668261018106E-2</v>
      </c>
    </row>
    <row r="56" spans="1:13" x14ac:dyDescent="0.55000000000000004">
      <c r="A56">
        <v>8</v>
      </c>
      <c r="B56" t="s">
        <v>320</v>
      </c>
      <c r="C56">
        <v>5.1509999999999998</v>
      </c>
      <c r="D56">
        <v>12.83</v>
      </c>
      <c r="E56">
        <v>55.850999999999999</v>
      </c>
      <c r="F56">
        <v>39.640999999999998</v>
      </c>
      <c r="G56">
        <v>55.863999999999997</v>
      </c>
      <c r="H56">
        <v>39.53</v>
      </c>
      <c r="I56">
        <v>66.093000000000004</v>
      </c>
      <c r="J56">
        <v>2566</v>
      </c>
      <c r="K56">
        <v>1</v>
      </c>
      <c r="L56">
        <v>8</v>
      </c>
      <c r="M56">
        <f t="shared" si="3"/>
        <v>3.6556200888281515E-2</v>
      </c>
    </row>
    <row r="57" spans="1:13" x14ac:dyDescent="0.55000000000000004">
      <c r="A57">
        <v>9</v>
      </c>
      <c r="B57" t="s">
        <v>321</v>
      </c>
      <c r="C57">
        <v>5.1509999999999998</v>
      </c>
      <c r="D57">
        <v>11.525</v>
      </c>
      <c r="E57">
        <v>55.850999999999999</v>
      </c>
      <c r="F57">
        <v>39.640999999999998</v>
      </c>
      <c r="G57">
        <v>55.856999999999999</v>
      </c>
      <c r="H57">
        <v>39.628999999999998</v>
      </c>
      <c r="I57">
        <v>59.37</v>
      </c>
      <c r="J57">
        <v>2305</v>
      </c>
      <c r="K57">
        <v>1</v>
      </c>
      <c r="L57">
        <v>9</v>
      </c>
      <c r="M57">
        <f t="shared" si="3"/>
        <v>-5.261359754014349E-2</v>
      </c>
    </row>
    <row r="58" spans="1:13" x14ac:dyDescent="0.55000000000000004">
      <c r="A58">
        <v>10</v>
      </c>
      <c r="B58" t="s">
        <v>322</v>
      </c>
      <c r="C58">
        <v>5.1509999999999998</v>
      </c>
      <c r="D58">
        <v>11.27</v>
      </c>
      <c r="E58">
        <v>55.850999999999999</v>
      </c>
      <c r="F58">
        <v>39.640999999999998</v>
      </c>
      <c r="G58">
        <v>55.820999999999998</v>
      </c>
      <c r="H58">
        <v>39.648000000000003</v>
      </c>
      <c r="I58">
        <v>58.057000000000002</v>
      </c>
      <c r="J58">
        <v>2254</v>
      </c>
      <c r="K58">
        <v>1</v>
      </c>
      <c r="L58">
        <v>10</v>
      </c>
      <c r="M58">
        <f t="shared" si="3"/>
        <v>-7.0037581141100105E-2</v>
      </c>
    </row>
    <row r="59" spans="1:13" x14ac:dyDescent="0.55000000000000004">
      <c r="A59">
        <v>11</v>
      </c>
      <c r="B59" t="s">
        <v>323</v>
      </c>
      <c r="C59">
        <v>5.1509999999999998</v>
      </c>
      <c r="D59">
        <v>10.315</v>
      </c>
      <c r="E59">
        <v>55.850999999999999</v>
      </c>
      <c r="F59">
        <v>39.640999999999998</v>
      </c>
      <c r="G59">
        <v>55.813000000000002</v>
      </c>
      <c r="H59">
        <v>39.506</v>
      </c>
      <c r="I59">
        <v>53.137</v>
      </c>
      <c r="J59">
        <v>2063</v>
      </c>
      <c r="K59">
        <v>1</v>
      </c>
      <c r="L59">
        <v>11</v>
      </c>
      <c r="M59">
        <f t="shared" si="3"/>
        <v>-0.13529210796036897</v>
      </c>
    </row>
    <row r="60" spans="1:13" x14ac:dyDescent="0.55000000000000004">
      <c r="A60">
        <v>12</v>
      </c>
      <c r="B60" t="s">
        <v>324</v>
      </c>
      <c r="C60">
        <v>5.1509999999999998</v>
      </c>
      <c r="D60">
        <v>10.465</v>
      </c>
      <c r="E60">
        <v>55.850999999999999</v>
      </c>
      <c r="F60">
        <v>39.640999999999998</v>
      </c>
      <c r="G60">
        <v>55.863999999999997</v>
      </c>
      <c r="H60">
        <v>39.505000000000003</v>
      </c>
      <c r="I60">
        <v>53.91</v>
      </c>
      <c r="J60">
        <v>2093</v>
      </c>
      <c r="K60">
        <v>1</v>
      </c>
      <c r="L60">
        <v>12</v>
      </c>
      <c r="M60">
        <f t="shared" si="3"/>
        <v>-0.12504270584215921</v>
      </c>
    </row>
    <row r="61" spans="1:13" x14ac:dyDescent="0.55000000000000004">
      <c r="A61">
        <v>13</v>
      </c>
      <c r="B61" t="s">
        <v>325</v>
      </c>
      <c r="C61">
        <v>5.1509999999999998</v>
      </c>
      <c r="D61">
        <v>11.975</v>
      </c>
      <c r="E61">
        <v>55.850999999999999</v>
      </c>
      <c r="F61">
        <v>39.640999999999998</v>
      </c>
      <c r="G61">
        <v>55.819000000000003</v>
      </c>
      <c r="H61">
        <v>39.465000000000003</v>
      </c>
      <c r="I61">
        <v>61.688000000000002</v>
      </c>
      <c r="J61">
        <v>2395</v>
      </c>
      <c r="K61">
        <v>1</v>
      </c>
      <c r="L61">
        <v>13</v>
      </c>
      <c r="M61">
        <f t="shared" si="3"/>
        <v>-2.1865391185514178E-2</v>
      </c>
    </row>
    <row r="62" spans="1:13" x14ac:dyDescent="0.55000000000000004">
      <c r="A62">
        <v>14</v>
      </c>
      <c r="B62" t="s">
        <v>326</v>
      </c>
      <c r="C62">
        <v>5.1509999999999998</v>
      </c>
      <c r="D62">
        <v>10.76</v>
      </c>
      <c r="E62">
        <v>55.850999999999999</v>
      </c>
      <c r="F62">
        <v>39.640999999999998</v>
      </c>
      <c r="G62">
        <v>55.805999999999997</v>
      </c>
      <c r="H62">
        <v>39.484000000000002</v>
      </c>
      <c r="I62">
        <v>55.429000000000002</v>
      </c>
      <c r="J62">
        <v>2152</v>
      </c>
      <c r="K62">
        <v>1</v>
      </c>
      <c r="L62">
        <v>14</v>
      </c>
      <c r="M62">
        <f t="shared" si="3"/>
        <v>-0.10488554834301332</v>
      </c>
    </row>
    <row r="63" spans="1:13" x14ac:dyDescent="0.55000000000000004">
      <c r="A63">
        <v>15</v>
      </c>
      <c r="B63" t="s">
        <v>327</v>
      </c>
      <c r="C63">
        <v>5.1509999999999998</v>
      </c>
      <c r="D63">
        <v>10.98</v>
      </c>
      <c r="E63">
        <v>55.850999999999999</v>
      </c>
      <c r="F63">
        <v>39.481000000000002</v>
      </c>
      <c r="G63">
        <v>55.822000000000003</v>
      </c>
      <c r="H63">
        <v>39.396000000000001</v>
      </c>
      <c r="I63">
        <v>56.563000000000002</v>
      </c>
      <c r="J63">
        <v>2196</v>
      </c>
      <c r="K63">
        <v>1</v>
      </c>
      <c r="L63">
        <v>15</v>
      </c>
      <c r="M63">
        <f t="shared" si="3"/>
        <v>-8.9853091902972332E-2</v>
      </c>
    </row>
    <row r="64" spans="1:13" x14ac:dyDescent="0.55000000000000004">
      <c r="A64">
        <v>16</v>
      </c>
      <c r="B64" t="s">
        <v>328</v>
      </c>
      <c r="C64">
        <v>5.1509999999999998</v>
      </c>
      <c r="D64">
        <v>26.93</v>
      </c>
      <c r="E64">
        <v>53.924999999999997</v>
      </c>
      <c r="F64">
        <v>40.924999999999997</v>
      </c>
      <c r="G64">
        <v>53.908000000000001</v>
      </c>
      <c r="H64">
        <v>40.869999999999997</v>
      </c>
      <c r="I64">
        <v>138.72800000000001</v>
      </c>
      <c r="J64">
        <v>5386</v>
      </c>
      <c r="K64">
        <v>1</v>
      </c>
      <c r="L64">
        <v>0</v>
      </c>
      <c r="M64">
        <f t="shared" si="3"/>
        <v>1</v>
      </c>
    </row>
    <row r="65" spans="1:13" x14ac:dyDescent="0.55000000000000004">
      <c r="A65">
        <v>1</v>
      </c>
      <c r="B65" t="s">
        <v>329</v>
      </c>
      <c r="C65">
        <v>10.199999999999999</v>
      </c>
      <c r="D65">
        <v>5.5030000000000001</v>
      </c>
      <c r="E65">
        <v>48.869</v>
      </c>
      <c r="F65">
        <v>21.344999999999999</v>
      </c>
      <c r="G65">
        <v>48.838000000000001</v>
      </c>
      <c r="H65">
        <v>21.277000000000001</v>
      </c>
      <c r="I65">
        <v>56.125</v>
      </c>
      <c r="J65">
        <v>2179</v>
      </c>
      <c r="K65">
        <v>1</v>
      </c>
      <c r="L65">
        <v>1</v>
      </c>
      <c r="M65">
        <f>(J65-$J$65)/($J$80-$J$65)</f>
        <v>0</v>
      </c>
    </row>
    <row r="66" spans="1:13" x14ac:dyDescent="0.55000000000000004">
      <c r="A66">
        <v>2</v>
      </c>
      <c r="B66" t="s">
        <v>330</v>
      </c>
      <c r="C66">
        <v>10.199999999999999</v>
      </c>
      <c r="D66">
        <v>5.7220000000000004</v>
      </c>
      <c r="E66">
        <v>49.03</v>
      </c>
      <c r="F66">
        <v>21.024000000000001</v>
      </c>
      <c r="G66">
        <v>49.045000000000002</v>
      </c>
      <c r="H66">
        <v>20.826000000000001</v>
      </c>
      <c r="I66">
        <v>58.366</v>
      </c>
      <c r="J66">
        <v>2266</v>
      </c>
      <c r="K66">
        <v>1</v>
      </c>
      <c r="L66">
        <v>2</v>
      </c>
      <c r="M66">
        <f t="shared" ref="M66:M80" si="4">(J66-$J$65)/($J$80-$J$65)</f>
        <v>3.965360072926162E-2</v>
      </c>
    </row>
    <row r="67" spans="1:13" x14ac:dyDescent="0.55000000000000004">
      <c r="A67">
        <v>3</v>
      </c>
      <c r="B67" t="s">
        <v>331</v>
      </c>
      <c r="C67">
        <v>10.199999999999999</v>
      </c>
      <c r="D67">
        <v>5.8410000000000002</v>
      </c>
      <c r="E67">
        <v>50.152999999999999</v>
      </c>
      <c r="F67">
        <v>21.024000000000001</v>
      </c>
      <c r="G67">
        <v>50.182000000000002</v>
      </c>
      <c r="H67">
        <v>20.861999999999998</v>
      </c>
      <c r="I67">
        <v>59.576000000000001</v>
      </c>
      <c r="J67">
        <v>2313</v>
      </c>
      <c r="K67">
        <v>1</v>
      </c>
      <c r="L67">
        <v>3</v>
      </c>
      <c r="M67">
        <f t="shared" si="4"/>
        <v>6.1075660893345485E-2</v>
      </c>
    </row>
    <row r="68" spans="1:13" x14ac:dyDescent="0.55000000000000004">
      <c r="A68">
        <v>4</v>
      </c>
      <c r="B68" t="s">
        <v>332</v>
      </c>
      <c r="C68">
        <v>10.199999999999999</v>
      </c>
      <c r="D68">
        <v>6.1790000000000003</v>
      </c>
      <c r="E68">
        <v>50.314</v>
      </c>
      <c r="F68">
        <v>21.024000000000001</v>
      </c>
      <c r="G68">
        <v>50.314999999999998</v>
      </c>
      <c r="H68">
        <v>20.788</v>
      </c>
      <c r="I68">
        <v>63.027999999999999</v>
      </c>
      <c r="J68">
        <v>2447</v>
      </c>
      <c r="K68">
        <v>1</v>
      </c>
      <c r="L68">
        <v>4</v>
      </c>
      <c r="M68">
        <f t="shared" si="4"/>
        <v>0.12215132178669097</v>
      </c>
    </row>
    <row r="69" spans="1:13" x14ac:dyDescent="0.55000000000000004">
      <c r="A69">
        <v>5</v>
      </c>
      <c r="B69" t="s">
        <v>333</v>
      </c>
      <c r="C69">
        <v>10.199999999999999</v>
      </c>
      <c r="D69">
        <v>6.3890000000000002</v>
      </c>
      <c r="E69">
        <v>49.832000000000001</v>
      </c>
      <c r="F69">
        <v>21.024000000000001</v>
      </c>
      <c r="G69">
        <v>49.795000000000002</v>
      </c>
      <c r="H69">
        <v>20.696999999999999</v>
      </c>
      <c r="I69">
        <v>65.165000000000006</v>
      </c>
      <c r="J69">
        <v>2530</v>
      </c>
      <c r="K69">
        <v>1</v>
      </c>
      <c r="L69">
        <v>5</v>
      </c>
      <c r="M69">
        <f t="shared" si="4"/>
        <v>0.15998176845943482</v>
      </c>
    </row>
    <row r="70" spans="1:13" x14ac:dyDescent="0.55000000000000004">
      <c r="A70">
        <v>6</v>
      </c>
      <c r="B70" t="s">
        <v>334</v>
      </c>
      <c r="C70">
        <v>10.199999999999999</v>
      </c>
      <c r="D70">
        <v>6.5679999999999996</v>
      </c>
      <c r="E70">
        <v>49.993000000000002</v>
      </c>
      <c r="F70">
        <v>20.702999999999999</v>
      </c>
      <c r="G70">
        <v>49.969000000000001</v>
      </c>
      <c r="H70">
        <v>20.352</v>
      </c>
      <c r="I70">
        <v>66.994</v>
      </c>
      <c r="J70">
        <v>2601</v>
      </c>
      <c r="K70">
        <v>1</v>
      </c>
      <c r="L70">
        <v>6</v>
      </c>
      <c r="M70">
        <f t="shared" si="4"/>
        <v>0.19234275296262535</v>
      </c>
    </row>
    <row r="71" spans="1:13" x14ac:dyDescent="0.55000000000000004">
      <c r="A71">
        <v>7</v>
      </c>
      <c r="B71" t="s">
        <v>335</v>
      </c>
      <c r="C71">
        <v>10.199999999999999</v>
      </c>
      <c r="D71">
        <v>7.157</v>
      </c>
      <c r="E71">
        <v>50.152999999999999</v>
      </c>
      <c r="F71">
        <v>20.702999999999999</v>
      </c>
      <c r="G71">
        <v>50.209000000000003</v>
      </c>
      <c r="H71">
        <v>20.297999999999998</v>
      </c>
      <c r="I71">
        <v>72.995999999999995</v>
      </c>
      <c r="J71">
        <v>2834</v>
      </c>
      <c r="K71">
        <v>1</v>
      </c>
      <c r="L71">
        <v>7</v>
      </c>
      <c r="M71">
        <f t="shared" si="4"/>
        <v>0.29854147675478576</v>
      </c>
    </row>
    <row r="72" spans="1:13" x14ac:dyDescent="0.55000000000000004">
      <c r="A72">
        <v>8</v>
      </c>
      <c r="B72" t="s">
        <v>336</v>
      </c>
      <c r="C72">
        <v>10.199999999999999</v>
      </c>
      <c r="D72">
        <v>6.548</v>
      </c>
      <c r="E72">
        <v>50.473999999999997</v>
      </c>
      <c r="F72">
        <v>20.542999999999999</v>
      </c>
      <c r="G72">
        <v>50.512999999999998</v>
      </c>
      <c r="H72">
        <v>20.276</v>
      </c>
      <c r="I72">
        <v>66.787999999999997</v>
      </c>
      <c r="J72">
        <v>2593</v>
      </c>
      <c r="K72">
        <v>1</v>
      </c>
      <c r="L72">
        <v>8</v>
      </c>
      <c r="M72">
        <f t="shared" si="4"/>
        <v>0.18869644484958978</v>
      </c>
    </row>
    <row r="73" spans="1:13" x14ac:dyDescent="0.55000000000000004">
      <c r="A73">
        <v>9</v>
      </c>
      <c r="B73" t="s">
        <v>337</v>
      </c>
      <c r="C73">
        <v>10.199999999999999</v>
      </c>
      <c r="D73">
        <v>6.9850000000000003</v>
      </c>
      <c r="E73">
        <v>50.634999999999998</v>
      </c>
      <c r="F73">
        <v>20.542999999999999</v>
      </c>
      <c r="G73">
        <v>50.652000000000001</v>
      </c>
      <c r="H73">
        <v>20.152000000000001</v>
      </c>
      <c r="I73">
        <v>71.244</v>
      </c>
      <c r="J73">
        <v>2766</v>
      </c>
      <c r="K73">
        <v>1</v>
      </c>
      <c r="L73">
        <v>9</v>
      </c>
      <c r="M73">
        <f t="shared" si="4"/>
        <v>0.2675478577939836</v>
      </c>
    </row>
    <row r="74" spans="1:13" x14ac:dyDescent="0.55000000000000004">
      <c r="A74">
        <v>10</v>
      </c>
      <c r="B74" t="s">
        <v>338</v>
      </c>
      <c r="C74">
        <v>10.199999999999999</v>
      </c>
      <c r="D74">
        <v>7.2450000000000001</v>
      </c>
      <c r="E74">
        <v>50.634999999999998</v>
      </c>
      <c r="F74">
        <v>20.542999999999999</v>
      </c>
      <c r="G74">
        <v>50.654000000000003</v>
      </c>
      <c r="H74">
        <v>20.39</v>
      </c>
      <c r="I74">
        <v>73.897000000000006</v>
      </c>
      <c r="J74">
        <v>2869</v>
      </c>
      <c r="K74">
        <v>1</v>
      </c>
      <c r="L74">
        <v>10</v>
      </c>
      <c r="M74">
        <f t="shared" si="4"/>
        <v>0.31449407474931634</v>
      </c>
    </row>
    <row r="75" spans="1:13" x14ac:dyDescent="0.55000000000000004">
      <c r="A75">
        <v>11</v>
      </c>
      <c r="B75" t="s">
        <v>339</v>
      </c>
      <c r="C75">
        <v>10.199999999999999</v>
      </c>
      <c r="D75">
        <v>7.944</v>
      </c>
      <c r="E75">
        <v>50.473999999999997</v>
      </c>
      <c r="F75">
        <v>20.542999999999999</v>
      </c>
      <c r="G75">
        <v>50.442</v>
      </c>
      <c r="H75">
        <v>20.196000000000002</v>
      </c>
      <c r="I75">
        <v>81.031999999999996</v>
      </c>
      <c r="J75">
        <v>3146</v>
      </c>
      <c r="K75">
        <v>1</v>
      </c>
      <c r="L75">
        <v>11</v>
      </c>
      <c r="M75">
        <f t="shared" si="4"/>
        <v>0.4407474931631723</v>
      </c>
    </row>
    <row r="76" spans="1:13" x14ac:dyDescent="0.55000000000000004">
      <c r="A76">
        <v>12</v>
      </c>
      <c r="B76" t="s">
        <v>340</v>
      </c>
      <c r="C76">
        <v>10.199999999999999</v>
      </c>
      <c r="D76">
        <v>7.3940000000000001</v>
      </c>
      <c r="E76">
        <v>50.152999999999999</v>
      </c>
      <c r="F76">
        <v>20.222000000000001</v>
      </c>
      <c r="G76">
        <v>50.195</v>
      </c>
      <c r="H76">
        <v>19.776</v>
      </c>
      <c r="I76">
        <v>75.417000000000002</v>
      </c>
      <c r="J76">
        <v>2928</v>
      </c>
      <c r="K76">
        <v>1</v>
      </c>
      <c r="L76">
        <v>12</v>
      </c>
      <c r="M76">
        <f t="shared" si="4"/>
        <v>0.34138559708295352</v>
      </c>
    </row>
    <row r="77" spans="1:13" x14ac:dyDescent="0.55000000000000004">
      <c r="A77">
        <v>13</v>
      </c>
      <c r="B77" t="s">
        <v>341</v>
      </c>
      <c r="C77">
        <v>10.199999999999999</v>
      </c>
      <c r="D77">
        <v>7.9569999999999999</v>
      </c>
      <c r="E77">
        <v>50.152999999999999</v>
      </c>
      <c r="F77">
        <v>20.222000000000001</v>
      </c>
      <c r="G77">
        <v>50.191000000000003</v>
      </c>
      <c r="H77">
        <v>19.908999999999999</v>
      </c>
      <c r="I77">
        <v>81.161000000000001</v>
      </c>
      <c r="J77">
        <v>3151</v>
      </c>
      <c r="K77">
        <v>1</v>
      </c>
      <c r="L77">
        <v>13</v>
      </c>
      <c r="M77">
        <f t="shared" si="4"/>
        <v>0.4430264357338195</v>
      </c>
    </row>
    <row r="78" spans="1:13" x14ac:dyDescent="0.55000000000000004">
      <c r="A78">
        <v>14</v>
      </c>
      <c r="B78" t="s">
        <v>342</v>
      </c>
      <c r="C78">
        <v>10.199999999999999</v>
      </c>
      <c r="D78">
        <v>8.2449999999999992</v>
      </c>
      <c r="E78">
        <v>50.314</v>
      </c>
      <c r="F78">
        <v>20.222000000000001</v>
      </c>
      <c r="G78">
        <v>50.313000000000002</v>
      </c>
      <c r="H78">
        <v>19.850999999999999</v>
      </c>
      <c r="I78">
        <v>84.096999999999994</v>
      </c>
      <c r="J78">
        <v>3265</v>
      </c>
      <c r="K78">
        <v>1</v>
      </c>
      <c r="L78">
        <v>14</v>
      </c>
      <c r="M78">
        <f t="shared" si="4"/>
        <v>0.49498632634457612</v>
      </c>
    </row>
    <row r="79" spans="1:13" x14ac:dyDescent="0.55000000000000004">
      <c r="A79">
        <v>15</v>
      </c>
      <c r="B79" t="s">
        <v>343</v>
      </c>
      <c r="C79">
        <v>10.199999999999999</v>
      </c>
      <c r="D79">
        <v>8.5449999999999999</v>
      </c>
      <c r="E79">
        <v>50.314</v>
      </c>
      <c r="F79">
        <v>20.222000000000001</v>
      </c>
      <c r="G79">
        <v>50.31</v>
      </c>
      <c r="H79">
        <v>19.721</v>
      </c>
      <c r="I79">
        <v>87.162000000000006</v>
      </c>
      <c r="J79">
        <v>3384</v>
      </c>
      <c r="K79">
        <v>1</v>
      </c>
      <c r="L79">
        <v>15</v>
      </c>
      <c r="M79">
        <f t="shared" si="4"/>
        <v>0.54922515952597994</v>
      </c>
    </row>
    <row r="80" spans="1:13" x14ac:dyDescent="0.55000000000000004">
      <c r="A80">
        <v>16</v>
      </c>
      <c r="B80" t="s">
        <v>344</v>
      </c>
      <c r="C80">
        <v>10.199999999999999</v>
      </c>
      <c r="D80">
        <v>11.042999999999999</v>
      </c>
      <c r="E80">
        <v>49.350999999999999</v>
      </c>
      <c r="F80">
        <v>22.79</v>
      </c>
      <c r="G80">
        <v>49.345999999999997</v>
      </c>
      <c r="H80">
        <v>22.745999999999999</v>
      </c>
      <c r="I80">
        <v>112.636</v>
      </c>
      <c r="J80">
        <v>4373</v>
      </c>
      <c r="K80">
        <v>1</v>
      </c>
      <c r="L80">
        <v>0</v>
      </c>
      <c r="M80">
        <f t="shared" si="4"/>
        <v>1</v>
      </c>
    </row>
    <row r="81" spans="1:13" x14ac:dyDescent="0.55000000000000004">
      <c r="A81">
        <v>1</v>
      </c>
      <c r="B81" t="s">
        <v>345</v>
      </c>
      <c r="C81">
        <v>42.911000000000001</v>
      </c>
      <c r="D81">
        <v>10.459</v>
      </c>
      <c r="E81">
        <v>48.146999999999998</v>
      </c>
      <c r="F81">
        <v>20.302</v>
      </c>
      <c r="G81">
        <v>48.127000000000002</v>
      </c>
      <c r="H81">
        <v>20.696999999999999</v>
      </c>
      <c r="I81">
        <v>448.79199999999997</v>
      </c>
      <c r="J81">
        <v>17424</v>
      </c>
      <c r="K81">
        <v>1</v>
      </c>
      <c r="L81">
        <v>1</v>
      </c>
      <c r="M81">
        <f>(J81-$J$81)/($J$96-$J$81)</f>
        <v>0</v>
      </c>
    </row>
    <row r="82" spans="1:13" x14ac:dyDescent="0.55000000000000004">
      <c r="A82">
        <v>2</v>
      </c>
      <c r="B82" t="s">
        <v>346</v>
      </c>
      <c r="C82">
        <v>42.911000000000001</v>
      </c>
      <c r="D82">
        <v>10.917999999999999</v>
      </c>
      <c r="E82">
        <v>48.789000000000001</v>
      </c>
      <c r="F82">
        <v>20.302</v>
      </c>
      <c r="G82">
        <v>48.802999999999997</v>
      </c>
      <c r="H82">
        <v>20.957000000000001</v>
      </c>
      <c r="I82">
        <v>468.52199999999999</v>
      </c>
      <c r="J82">
        <v>18190</v>
      </c>
      <c r="K82">
        <v>1</v>
      </c>
      <c r="L82">
        <v>2</v>
      </c>
      <c r="M82">
        <f t="shared" ref="M82:M96" si="5">(J82-$J$81)/($J$96-$J$81)</f>
        <v>3.029464109155626E-2</v>
      </c>
    </row>
    <row r="83" spans="1:13" x14ac:dyDescent="0.55000000000000004">
      <c r="A83">
        <v>3</v>
      </c>
      <c r="B83" t="s">
        <v>347</v>
      </c>
      <c r="C83">
        <v>42.911000000000001</v>
      </c>
      <c r="D83">
        <v>10.747</v>
      </c>
      <c r="E83">
        <v>49.911999999999999</v>
      </c>
      <c r="F83">
        <v>20.302</v>
      </c>
      <c r="G83">
        <v>49.878</v>
      </c>
      <c r="H83">
        <v>21.106999999999999</v>
      </c>
      <c r="I83">
        <v>461.15499999999997</v>
      </c>
      <c r="J83">
        <v>17904</v>
      </c>
      <c r="K83">
        <v>1</v>
      </c>
      <c r="L83">
        <v>3</v>
      </c>
      <c r="M83">
        <f t="shared" si="5"/>
        <v>1.8983587106980424E-2</v>
      </c>
    </row>
    <row r="84" spans="1:13" x14ac:dyDescent="0.55000000000000004">
      <c r="A84">
        <v>4</v>
      </c>
      <c r="B84" t="s">
        <v>348</v>
      </c>
      <c r="C84">
        <v>42.911000000000001</v>
      </c>
      <c r="D84">
        <v>10.407999999999999</v>
      </c>
      <c r="E84">
        <v>51.036000000000001</v>
      </c>
      <c r="F84">
        <v>20.302</v>
      </c>
      <c r="G84">
        <v>51.119</v>
      </c>
      <c r="H84">
        <v>20.797000000000001</v>
      </c>
      <c r="I84">
        <v>446.60300000000001</v>
      </c>
      <c r="J84">
        <v>17339</v>
      </c>
      <c r="K84">
        <v>1</v>
      </c>
      <c r="L84">
        <v>4</v>
      </c>
      <c r="M84">
        <f t="shared" si="5"/>
        <v>-3.3616768835277831E-3</v>
      </c>
    </row>
    <row r="85" spans="1:13" x14ac:dyDescent="0.55000000000000004">
      <c r="A85">
        <v>5</v>
      </c>
      <c r="B85" t="s">
        <v>349</v>
      </c>
      <c r="C85">
        <v>42.911000000000001</v>
      </c>
      <c r="D85">
        <v>10.252000000000001</v>
      </c>
      <c r="E85">
        <v>51.999000000000002</v>
      </c>
      <c r="F85">
        <v>20.302</v>
      </c>
      <c r="G85">
        <v>52.15</v>
      </c>
      <c r="H85">
        <v>21.082999999999998</v>
      </c>
      <c r="I85">
        <v>439.90600000000001</v>
      </c>
      <c r="J85">
        <v>17079</v>
      </c>
      <c r="K85">
        <v>1</v>
      </c>
      <c r="L85">
        <v>5</v>
      </c>
      <c r="M85">
        <f t="shared" si="5"/>
        <v>-1.364445323314218E-2</v>
      </c>
    </row>
    <row r="86" spans="1:13" x14ac:dyDescent="0.55000000000000004">
      <c r="A86">
        <v>6</v>
      </c>
      <c r="B86" t="s">
        <v>350</v>
      </c>
      <c r="C86">
        <v>42.911000000000001</v>
      </c>
      <c r="D86">
        <v>10.086</v>
      </c>
      <c r="E86">
        <v>53.283000000000001</v>
      </c>
      <c r="F86">
        <v>20.302</v>
      </c>
      <c r="G86">
        <v>53.337000000000003</v>
      </c>
      <c r="H86">
        <v>21.132999999999999</v>
      </c>
      <c r="I86">
        <v>432.82299999999998</v>
      </c>
      <c r="J86">
        <v>16804</v>
      </c>
      <c r="K86">
        <v>1</v>
      </c>
      <c r="L86">
        <v>6</v>
      </c>
      <c r="M86">
        <f t="shared" si="5"/>
        <v>-2.4520466679849712E-2</v>
      </c>
    </row>
    <row r="87" spans="1:13" x14ac:dyDescent="0.55000000000000004">
      <c r="A87">
        <v>7</v>
      </c>
      <c r="B87" t="s">
        <v>351</v>
      </c>
      <c r="C87">
        <v>42.911000000000001</v>
      </c>
      <c r="D87">
        <v>10.242000000000001</v>
      </c>
      <c r="E87">
        <v>54.246000000000002</v>
      </c>
      <c r="F87">
        <v>20.623000000000001</v>
      </c>
      <c r="G87">
        <v>54.395000000000003</v>
      </c>
      <c r="H87">
        <v>21.472999999999999</v>
      </c>
      <c r="I87">
        <v>439.51900000000001</v>
      </c>
      <c r="J87">
        <v>17064</v>
      </c>
      <c r="K87">
        <v>1</v>
      </c>
      <c r="L87">
        <v>7</v>
      </c>
      <c r="M87">
        <f t="shared" si="5"/>
        <v>-1.4237690330235317E-2</v>
      </c>
    </row>
    <row r="88" spans="1:13" x14ac:dyDescent="0.55000000000000004">
      <c r="A88">
        <v>8</v>
      </c>
      <c r="B88" t="s">
        <v>352</v>
      </c>
      <c r="C88">
        <v>42.911000000000001</v>
      </c>
      <c r="D88">
        <v>10.015000000000001</v>
      </c>
      <c r="E88">
        <v>55.53</v>
      </c>
      <c r="F88">
        <v>20.623000000000001</v>
      </c>
      <c r="G88">
        <v>55.573</v>
      </c>
      <c r="H88">
        <v>21.731999999999999</v>
      </c>
      <c r="I88">
        <v>429.75700000000001</v>
      </c>
      <c r="J88">
        <v>16685</v>
      </c>
      <c r="K88">
        <v>1</v>
      </c>
      <c r="L88">
        <v>8</v>
      </c>
      <c r="M88">
        <f t="shared" si="5"/>
        <v>-2.9226814316788609E-2</v>
      </c>
    </row>
    <row r="89" spans="1:13" x14ac:dyDescent="0.55000000000000004">
      <c r="A89">
        <v>9</v>
      </c>
      <c r="B89" t="s">
        <v>353</v>
      </c>
      <c r="C89">
        <v>42.911000000000001</v>
      </c>
      <c r="D89">
        <v>9.57</v>
      </c>
      <c r="E89">
        <v>56.814</v>
      </c>
      <c r="F89">
        <v>20.623000000000001</v>
      </c>
      <c r="G89">
        <v>56.744</v>
      </c>
      <c r="H89">
        <v>21.63</v>
      </c>
      <c r="I89">
        <v>410.64600000000002</v>
      </c>
      <c r="J89">
        <v>15943</v>
      </c>
      <c r="K89">
        <v>1</v>
      </c>
      <c r="L89">
        <v>9</v>
      </c>
      <c r="M89">
        <f t="shared" si="5"/>
        <v>-5.857227605299585E-2</v>
      </c>
    </row>
    <row r="90" spans="1:13" x14ac:dyDescent="0.55000000000000004">
      <c r="A90">
        <v>10</v>
      </c>
      <c r="B90" t="s">
        <v>354</v>
      </c>
      <c r="C90">
        <v>42.911000000000001</v>
      </c>
      <c r="D90">
        <v>9.2539999999999996</v>
      </c>
      <c r="E90">
        <v>57.776000000000003</v>
      </c>
      <c r="F90">
        <v>20.623000000000001</v>
      </c>
      <c r="G90">
        <v>57.786000000000001</v>
      </c>
      <c r="H90">
        <v>21.507999999999999</v>
      </c>
      <c r="I90">
        <v>397.09699999999998</v>
      </c>
      <c r="J90">
        <v>15417</v>
      </c>
      <c r="K90">
        <v>1</v>
      </c>
      <c r="L90">
        <v>10</v>
      </c>
      <c r="M90">
        <f t="shared" si="5"/>
        <v>-7.93751235910619E-2</v>
      </c>
    </row>
    <row r="91" spans="1:13" x14ac:dyDescent="0.55000000000000004">
      <c r="A91">
        <v>11</v>
      </c>
      <c r="B91" t="s">
        <v>355</v>
      </c>
      <c r="C91">
        <v>42.911000000000001</v>
      </c>
      <c r="D91">
        <v>9.2449999999999992</v>
      </c>
      <c r="E91">
        <v>58.579000000000001</v>
      </c>
      <c r="F91">
        <v>20.623000000000001</v>
      </c>
      <c r="G91">
        <v>58.701999999999998</v>
      </c>
      <c r="H91">
        <v>21.163</v>
      </c>
      <c r="I91">
        <v>396.71100000000001</v>
      </c>
      <c r="J91">
        <v>15402</v>
      </c>
      <c r="K91">
        <v>1</v>
      </c>
      <c r="L91">
        <v>11</v>
      </c>
      <c r="M91">
        <f t="shared" si="5"/>
        <v>-7.9968360688155035E-2</v>
      </c>
    </row>
    <row r="92" spans="1:13" x14ac:dyDescent="0.55000000000000004">
      <c r="A92">
        <v>12</v>
      </c>
      <c r="B92" t="s">
        <v>356</v>
      </c>
      <c r="C92">
        <v>42.911000000000001</v>
      </c>
      <c r="D92">
        <v>8.9209999999999994</v>
      </c>
      <c r="E92">
        <v>60.023000000000003</v>
      </c>
      <c r="F92">
        <v>20.623000000000001</v>
      </c>
      <c r="G92">
        <v>59.98</v>
      </c>
      <c r="H92">
        <v>21.404</v>
      </c>
      <c r="I92">
        <v>382.82799999999997</v>
      </c>
      <c r="J92">
        <v>14863</v>
      </c>
      <c r="K92">
        <v>1</v>
      </c>
      <c r="L92">
        <v>12</v>
      </c>
      <c r="M92">
        <f t="shared" si="5"/>
        <v>-0.1012853470437018</v>
      </c>
    </row>
    <row r="93" spans="1:13" x14ac:dyDescent="0.55000000000000004">
      <c r="A93">
        <v>13</v>
      </c>
      <c r="B93" t="s">
        <v>357</v>
      </c>
      <c r="C93">
        <v>42.911000000000001</v>
      </c>
      <c r="D93">
        <v>9.2840000000000007</v>
      </c>
      <c r="E93">
        <v>60.826000000000001</v>
      </c>
      <c r="F93">
        <v>21.425000000000001</v>
      </c>
      <c r="G93">
        <v>60.914999999999999</v>
      </c>
      <c r="H93">
        <v>22.193000000000001</v>
      </c>
      <c r="I93">
        <v>398.38499999999999</v>
      </c>
      <c r="J93">
        <v>15467</v>
      </c>
      <c r="K93">
        <v>1</v>
      </c>
      <c r="L93">
        <v>13</v>
      </c>
      <c r="M93">
        <f t="shared" si="5"/>
        <v>-7.7397666600751439E-2</v>
      </c>
    </row>
    <row r="94" spans="1:13" x14ac:dyDescent="0.55000000000000004">
      <c r="A94">
        <v>14</v>
      </c>
      <c r="B94" t="s">
        <v>358</v>
      </c>
      <c r="C94">
        <v>42.911000000000001</v>
      </c>
      <c r="D94">
        <v>9.7929999999999993</v>
      </c>
      <c r="E94">
        <v>61.948999999999998</v>
      </c>
      <c r="F94">
        <v>21.745999999999999</v>
      </c>
      <c r="G94">
        <v>61.991999999999997</v>
      </c>
      <c r="H94">
        <v>22.713999999999999</v>
      </c>
      <c r="I94">
        <v>420.22699999999998</v>
      </c>
      <c r="J94">
        <v>16315</v>
      </c>
      <c r="K94">
        <v>1</v>
      </c>
      <c r="L94">
        <v>14</v>
      </c>
      <c r="M94">
        <f t="shared" si="5"/>
        <v>-4.3859996045086017E-2</v>
      </c>
    </row>
    <row r="95" spans="1:13" x14ac:dyDescent="0.55000000000000004">
      <c r="A95">
        <v>15</v>
      </c>
      <c r="B95" t="s">
        <v>359</v>
      </c>
      <c r="C95">
        <v>42.911000000000001</v>
      </c>
      <c r="D95">
        <v>9.4450000000000003</v>
      </c>
      <c r="E95">
        <v>63.073</v>
      </c>
      <c r="F95">
        <v>21.745999999999999</v>
      </c>
      <c r="G95">
        <v>63.048000000000002</v>
      </c>
      <c r="H95">
        <v>22.704999999999998</v>
      </c>
      <c r="I95">
        <v>405.31400000000002</v>
      </c>
      <c r="J95">
        <v>15736</v>
      </c>
      <c r="K95">
        <v>1</v>
      </c>
      <c r="L95">
        <v>15</v>
      </c>
      <c r="M95">
        <f t="shared" si="5"/>
        <v>-6.6758947992881151E-2</v>
      </c>
    </row>
    <row r="96" spans="1:13" x14ac:dyDescent="0.55000000000000004">
      <c r="A96">
        <v>16</v>
      </c>
      <c r="B96" t="s">
        <v>360</v>
      </c>
      <c r="C96">
        <v>42.911000000000001</v>
      </c>
      <c r="D96">
        <v>25.635999999999999</v>
      </c>
      <c r="E96">
        <v>41.405999999999999</v>
      </c>
      <c r="F96">
        <v>19.981000000000002</v>
      </c>
      <c r="G96">
        <v>41.293999999999997</v>
      </c>
      <c r="H96">
        <v>20.742999999999999</v>
      </c>
      <c r="I96">
        <v>1100.0609999999999</v>
      </c>
      <c r="J96">
        <v>42709</v>
      </c>
      <c r="K96">
        <v>1</v>
      </c>
      <c r="L96">
        <v>1</v>
      </c>
      <c r="M96">
        <f t="shared" si="5"/>
        <v>1</v>
      </c>
    </row>
    <row r="97" spans="1:13" x14ac:dyDescent="0.55000000000000004">
      <c r="A97">
        <v>1</v>
      </c>
      <c r="B97" t="s">
        <v>361</v>
      </c>
      <c r="C97">
        <v>8.7569999999999997</v>
      </c>
      <c r="D97">
        <v>10.347</v>
      </c>
      <c r="E97">
        <v>31.456</v>
      </c>
      <c r="F97">
        <v>17.814</v>
      </c>
      <c r="G97">
        <v>31.356999999999999</v>
      </c>
      <c r="H97">
        <v>17.849</v>
      </c>
      <c r="I97">
        <v>90.614000000000004</v>
      </c>
      <c r="J97">
        <v>3518</v>
      </c>
      <c r="K97">
        <v>1</v>
      </c>
      <c r="L97">
        <v>1</v>
      </c>
      <c r="M97">
        <f>(J97-$J$97)/($J$112-$J$97)</f>
        <v>0</v>
      </c>
    </row>
    <row r="98" spans="1:13" x14ac:dyDescent="0.55000000000000004">
      <c r="A98">
        <v>2</v>
      </c>
      <c r="B98" t="s">
        <v>362</v>
      </c>
      <c r="C98">
        <v>8.7569999999999997</v>
      </c>
      <c r="D98">
        <v>11.253</v>
      </c>
      <c r="E98">
        <v>31.135000000000002</v>
      </c>
      <c r="F98">
        <v>17.814</v>
      </c>
      <c r="G98">
        <v>31.202999999999999</v>
      </c>
      <c r="H98">
        <v>17.923999999999999</v>
      </c>
      <c r="I98">
        <v>98.546999999999997</v>
      </c>
      <c r="J98">
        <v>3826</v>
      </c>
      <c r="K98">
        <v>1</v>
      </c>
      <c r="L98">
        <v>2</v>
      </c>
      <c r="M98">
        <f t="shared" ref="M98:M112" si="6">(J98-$J$97)/($J$112-$J$97)</f>
        <v>8.1330868761552683E-2</v>
      </c>
    </row>
    <row r="99" spans="1:13" x14ac:dyDescent="0.55000000000000004">
      <c r="A99">
        <v>3</v>
      </c>
      <c r="B99" t="s">
        <v>363</v>
      </c>
      <c r="C99">
        <v>8.7569999999999997</v>
      </c>
      <c r="D99">
        <v>12.228999999999999</v>
      </c>
      <c r="E99">
        <v>31.135000000000002</v>
      </c>
      <c r="F99">
        <v>17.814</v>
      </c>
      <c r="G99">
        <v>31.204000000000001</v>
      </c>
      <c r="H99">
        <v>17.995999999999999</v>
      </c>
      <c r="I99">
        <v>107.098</v>
      </c>
      <c r="J99">
        <v>4158</v>
      </c>
      <c r="K99">
        <v>1</v>
      </c>
      <c r="L99">
        <v>3</v>
      </c>
      <c r="M99">
        <f t="shared" si="6"/>
        <v>0.16899920781621336</v>
      </c>
    </row>
    <row r="100" spans="1:13" x14ac:dyDescent="0.55000000000000004">
      <c r="A100">
        <v>4</v>
      </c>
      <c r="B100" t="s">
        <v>364</v>
      </c>
      <c r="C100">
        <v>8.7569999999999997</v>
      </c>
      <c r="D100">
        <v>11.791</v>
      </c>
      <c r="E100">
        <v>31.295999999999999</v>
      </c>
      <c r="F100">
        <v>17.814</v>
      </c>
      <c r="G100">
        <v>31.364999999999998</v>
      </c>
      <c r="H100">
        <v>18.093</v>
      </c>
      <c r="I100">
        <v>103.26</v>
      </c>
      <c r="J100">
        <v>4009</v>
      </c>
      <c r="K100">
        <v>1</v>
      </c>
      <c r="L100">
        <v>4</v>
      </c>
      <c r="M100">
        <f t="shared" si="6"/>
        <v>0.1296540797465012</v>
      </c>
    </row>
    <row r="101" spans="1:13" x14ac:dyDescent="0.55000000000000004">
      <c r="A101">
        <v>5</v>
      </c>
      <c r="B101" t="s">
        <v>365</v>
      </c>
      <c r="C101">
        <v>8.7569999999999997</v>
      </c>
      <c r="D101">
        <v>12.691000000000001</v>
      </c>
      <c r="E101">
        <v>31.777000000000001</v>
      </c>
      <c r="F101">
        <v>17.814</v>
      </c>
      <c r="G101">
        <v>31.741</v>
      </c>
      <c r="H101">
        <v>18.03</v>
      </c>
      <c r="I101">
        <v>111.142</v>
      </c>
      <c r="J101">
        <v>4315</v>
      </c>
      <c r="K101">
        <v>1</v>
      </c>
      <c r="L101">
        <v>5</v>
      </c>
      <c r="M101">
        <f t="shared" si="6"/>
        <v>0.21045682598362819</v>
      </c>
    </row>
    <row r="102" spans="1:13" x14ac:dyDescent="0.55000000000000004">
      <c r="A102">
        <v>6</v>
      </c>
      <c r="B102" t="s">
        <v>366</v>
      </c>
      <c r="C102">
        <v>8.7569999999999997</v>
      </c>
      <c r="D102">
        <v>12.553000000000001</v>
      </c>
      <c r="E102">
        <v>32.259</v>
      </c>
      <c r="F102">
        <v>18.135000000000002</v>
      </c>
      <c r="G102">
        <v>32.195</v>
      </c>
      <c r="H102">
        <v>18.356999999999999</v>
      </c>
      <c r="I102">
        <v>109.931</v>
      </c>
      <c r="J102">
        <v>4268</v>
      </c>
      <c r="K102">
        <v>1</v>
      </c>
      <c r="L102">
        <v>6</v>
      </c>
      <c r="M102">
        <f t="shared" si="6"/>
        <v>0.19804594665962502</v>
      </c>
    </row>
    <row r="103" spans="1:13" x14ac:dyDescent="0.55000000000000004">
      <c r="A103">
        <v>7</v>
      </c>
      <c r="B103" t="s">
        <v>367</v>
      </c>
      <c r="C103">
        <v>8.7569999999999997</v>
      </c>
      <c r="D103">
        <v>13.324</v>
      </c>
      <c r="E103">
        <v>32.58</v>
      </c>
      <c r="F103">
        <v>18.135000000000002</v>
      </c>
      <c r="G103">
        <v>32.598999999999997</v>
      </c>
      <c r="H103">
        <v>18.32</v>
      </c>
      <c r="I103">
        <v>116.68</v>
      </c>
      <c r="J103">
        <v>4530</v>
      </c>
      <c r="K103">
        <v>1</v>
      </c>
      <c r="L103">
        <v>7</v>
      </c>
      <c r="M103">
        <f t="shared" si="6"/>
        <v>0.26722999735938735</v>
      </c>
    </row>
    <row r="104" spans="1:13" x14ac:dyDescent="0.55000000000000004">
      <c r="A104">
        <v>8</v>
      </c>
      <c r="B104" t="s">
        <v>368</v>
      </c>
      <c r="C104">
        <v>8.7569999999999997</v>
      </c>
      <c r="D104">
        <v>12.459</v>
      </c>
      <c r="E104">
        <v>32.9</v>
      </c>
      <c r="F104">
        <v>18.135000000000002</v>
      </c>
      <c r="G104">
        <v>32.982999999999997</v>
      </c>
      <c r="H104">
        <v>18.446000000000002</v>
      </c>
      <c r="I104">
        <v>109.107</v>
      </c>
      <c r="J104">
        <v>4236</v>
      </c>
      <c r="K104">
        <v>1</v>
      </c>
      <c r="L104">
        <v>8</v>
      </c>
      <c r="M104">
        <f t="shared" si="6"/>
        <v>0.18959598626881435</v>
      </c>
    </row>
    <row r="105" spans="1:13" x14ac:dyDescent="0.55000000000000004">
      <c r="A105">
        <v>9</v>
      </c>
      <c r="B105" t="s">
        <v>369</v>
      </c>
      <c r="C105">
        <v>8.7569999999999997</v>
      </c>
      <c r="D105">
        <v>14.414999999999999</v>
      </c>
      <c r="E105">
        <v>33.220999999999997</v>
      </c>
      <c r="F105">
        <v>18.135000000000002</v>
      </c>
      <c r="G105">
        <v>33.265000000000001</v>
      </c>
      <c r="H105">
        <v>18.411999999999999</v>
      </c>
      <c r="I105">
        <v>126.236</v>
      </c>
      <c r="J105">
        <v>4901</v>
      </c>
      <c r="K105">
        <v>1</v>
      </c>
      <c r="L105">
        <v>9</v>
      </c>
      <c r="M105">
        <f t="shared" si="6"/>
        <v>0.36519672564034855</v>
      </c>
    </row>
    <row r="106" spans="1:13" x14ac:dyDescent="0.55000000000000004">
      <c r="A106">
        <v>10</v>
      </c>
      <c r="B106" t="s">
        <v>370</v>
      </c>
      <c r="C106">
        <v>8.7569999999999997</v>
      </c>
      <c r="D106">
        <v>13.468</v>
      </c>
      <c r="E106">
        <v>33.542000000000002</v>
      </c>
      <c r="F106">
        <v>18.135000000000002</v>
      </c>
      <c r="G106">
        <v>33.491999999999997</v>
      </c>
      <c r="H106">
        <v>18.468</v>
      </c>
      <c r="I106">
        <v>117.94199999999999</v>
      </c>
      <c r="J106">
        <v>4579</v>
      </c>
      <c r="K106">
        <v>1</v>
      </c>
      <c r="L106">
        <v>10</v>
      </c>
      <c r="M106">
        <f t="shared" si="6"/>
        <v>0.28016899920781624</v>
      </c>
    </row>
    <row r="107" spans="1:13" x14ac:dyDescent="0.55000000000000004">
      <c r="A107">
        <v>11</v>
      </c>
      <c r="B107" t="s">
        <v>371</v>
      </c>
      <c r="C107">
        <v>8.7569999999999997</v>
      </c>
      <c r="D107">
        <v>13.555999999999999</v>
      </c>
      <c r="E107">
        <v>33.542000000000002</v>
      </c>
      <c r="F107">
        <v>18.135000000000002</v>
      </c>
      <c r="G107">
        <v>33.524000000000001</v>
      </c>
      <c r="H107">
        <v>18.495999999999999</v>
      </c>
      <c r="I107">
        <v>118.715</v>
      </c>
      <c r="J107">
        <v>4609</v>
      </c>
      <c r="K107">
        <v>1</v>
      </c>
      <c r="L107">
        <v>11</v>
      </c>
      <c r="M107">
        <f t="shared" si="6"/>
        <v>0.28809083707420119</v>
      </c>
    </row>
    <row r="108" spans="1:13" x14ac:dyDescent="0.55000000000000004">
      <c r="A108">
        <v>12</v>
      </c>
      <c r="B108" t="s">
        <v>372</v>
      </c>
      <c r="C108">
        <v>8.7569999999999997</v>
      </c>
      <c r="D108">
        <v>13.226000000000001</v>
      </c>
      <c r="E108">
        <v>33.542000000000002</v>
      </c>
      <c r="F108">
        <v>18.135000000000002</v>
      </c>
      <c r="G108">
        <v>33.564</v>
      </c>
      <c r="H108">
        <v>18.664999999999999</v>
      </c>
      <c r="I108">
        <v>115.83</v>
      </c>
      <c r="J108">
        <v>4497</v>
      </c>
      <c r="K108">
        <v>1</v>
      </c>
      <c r="L108">
        <v>12</v>
      </c>
      <c r="M108">
        <f t="shared" si="6"/>
        <v>0.25851597570636387</v>
      </c>
    </row>
    <row r="109" spans="1:13" x14ac:dyDescent="0.55000000000000004">
      <c r="A109">
        <v>13</v>
      </c>
      <c r="B109" t="s">
        <v>373</v>
      </c>
      <c r="C109">
        <v>8.7569999999999997</v>
      </c>
      <c r="D109">
        <v>14.371</v>
      </c>
      <c r="E109">
        <v>33.542000000000002</v>
      </c>
      <c r="F109">
        <v>18.135000000000002</v>
      </c>
      <c r="G109">
        <v>33.598999999999997</v>
      </c>
      <c r="H109">
        <v>18.524000000000001</v>
      </c>
      <c r="I109">
        <v>125.849</v>
      </c>
      <c r="J109">
        <v>4886</v>
      </c>
      <c r="K109">
        <v>1</v>
      </c>
      <c r="L109">
        <v>13</v>
      </c>
      <c r="M109">
        <f t="shared" si="6"/>
        <v>0.36123580670715605</v>
      </c>
    </row>
    <row r="110" spans="1:13" x14ac:dyDescent="0.55000000000000004">
      <c r="A110">
        <v>14</v>
      </c>
      <c r="B110" t="s">
        <v>374</v>
      </c>
      <c r="C110">
        <v>8.7569999999999997</v>
      </c>
      <c r="D110">
        <v>14.659000000000001</v>
      </c>
      <c r="E110">
        <v>33.542000000000002</v>
      </c>
      <c r="F110">
        <v>18.135000000000002</v>
      </c>
      <c r="G110">
        <v>33.642000000000003</v>
      </c>
      <c r="H110">
        <v>18.516999999999999</v>
      </c>
      <c r="I110">
        <v>128.37299999999999</v>
      </c>
      <c r="J110">
        <v>4984</v>
      </c>
      <c r="K110">
        <v>1</v>
      </c>
      <c r="L110">
        <v>14</v>
      </c>
      <c r="M110">
        <f t="shared" si="6"/>
        <v>0.38711381040401371</v>
      </c>
    </row>
    <row r="111" spans="1:13" x14ac:dyDescent="0.55000000000000004">
      <c r="A111">
        <v>15</v>
      </c>
      <c r="B111" t="s">
        <v>375</v>
      </c>
      <c r="C111">
        <v>8.7569999999999997</v>
      </c>
      <c r="D111">
        <v>14.478999999999999</v>
      </c>
      <c r="E111">
        <v>33.542000000000002</v>
      </c>
      <c r="F111">
        <v>18.135000000000002</v>
      </c>
      <c r="G111">
        <v>33.65</v>
      </c>
      <c r="H111">
        <v>18.542000000000002</v>
      </c>
      <c r="I111">
        <v>126.80200000000001</v>
      </c>
      <c r="J111">
        <v>4923</v>
      </c>
      <c r="K111">
        <v>1</v>
      </c>
      <c r="L111">
        <v>15</v>
      </c>
      <c r="M111">
        <f t="shared" si="6"/>
        <v>0.37100607340903091</v>
      </c>
    </row>
    <row r="112" spans="1:13" x14ac:dyDescent="0.55000000000000004">
      <c r="A112">
        <v>16</v>
      </c>
      <c r="B112" t="s">
        <v>376</v>
      </c>
      <c r="C112">
        <v>8.7569999999999997</v>
      </c>
      <c r="D112">
        <v>21.484999999999999</v>
      </c>
      <c r="E112">
        <v>36.591999999999999</v>
      </c>
      <c r="F112">
        <v>18.456</v>
      </c>
      <c r="G112">
        <v>36.640999999999998</v>
      </c>
      <c r="H112">
        <v>18.710999999999999</v>
      </c>
      <c r="I112">
        <v>188.15600000000001</v>
      </c>
      <c r="J112">
        <v>7305</v>
      </c>
      <c r="K112">
        <v>1</v>
      </c>
      <c r="L112">
        <v>0</v>
      </c>
      <c r="M112">
        <f t="shared" si="6"/>
        <v>1</v>
      </c>
    </row>
    <row r="113" spans="1:13" x14ac:dyDescent="0.55000000000000004">
      <c r="A113">
        <v>1</v>
      </c>
      <c r="B113" t="s">
        <v>377</v>
      </c>
      <c r="C113">
        <v>4.6879999999999997</v>
      </c>
      <c r="D113">
        <v>7.4509999999999996</v>
      </c>
      <c r="E113">
        <v>41.646999999999998</v>
      </c>
      <c r="F113">
        <v>27.925000000000001</v>
      </c>
      <c r="G113">
        <v>41.615000000000002</v>
      </c>
      <c r="H113">
        <v>27.971</v>
      </c>
      <c r="I113">
        <v>34.927</v>
      </c>
      <c r="J113">
        <v>1356</v>
      </c>
      <c r="K113">
        <v>1</v>
      </c>
      <c r="L113">
        <v>1</v>
      </c>
      <c r="M113">
        <f>(J113-$J$113)/($J$128-$J$113)</f>
        <v>0</v>
      </c>
    </row>
    <row r="114" spans="1:13" x14ac:dyDescent="0.55000000000000004">
      <c r="A114">
        <v>2</v>
      </c>
      <c r="B114" t="s">
        <v>378</v>
      </c>
      <c r="C114">
        <v>4.6879999999999997</v>
      </c>
      <c r="D114">
        <v>7.258</v>
      </c>
      <c r="E114">
        <v>41.646999999999998</v>
      </c>
      <c r="F114">
        <v>27.925000000000001</v>
      </c>
      <c r="G114">
        <v>41.610999999999997</v>
      </c>
      <c r="H114">
        <v>27.914000000000001</v>
      </c>
      <c r="I114">
        <v>34.024999999999999</v>
      </c>
      <c r="J114">
        <v>1321</v>
      </c>
      <c r="K114">
        <v>1</v>
      </c>
      <c r="L114">
        <v>2</v>
      </c>
      <c r="M114">
        <f t="shared" ref="M114:M128" si="7">(J114-$J$113)/($J$128-$J$113)</f>
        <v>-9.7195223549014168E-3</v>
      </c>
    </row>
    <row r="115" spans="1:13" x14ac:dyDescent="0.55000000000000004">
      <c r="A115">
        <v>3</v>
      </c>
      <c r="B115" t="s">
        <v>379</v>
      </c>
      <c r="C115">
        <v>4.6879999999999997</v>
      </c>
      <c r="D115">
        <v>8.1210000000000004</v>
      </c>
      <c r="E115">
        <v>41.646999999999998</v>
      </c>
      <c r="F115">
        <v>28.085999999999999</v>
      </c>
      <c r="G115">
        <v>41.658999999999999</v>
      </c>
      <c r="H115">
        <v>28.097999999999999</v>
      </c>
      <c r="I115">
        <v>38.069000000000003</v>
      </c>
      <c r="J115">
        <v>1478</v>
      </c>
      <c r="K115">
        <v>1</v>
      </c>
      <c r="L115">
        <v>3</v>
      </c>
      <c r="M115">
        <f t="shared" si="7"/>
        <v>3.3879477922799224E-2</v>
      </c>
    </row>
    <row r="116" spans="1:13" x14ac:dyDescent="0.55000000000000004">
      <c r="A116">
        <v>4</v>
      </c>
      <c r="B116" t="s">
        <v>380</v>
      </c>
      <c r="C116">
        <v>4.6879999999999997</v>
      </c>
      <c r="D116">
        <v>7.2030000000000003</v>
      </c>
      <c r="E116">
        <v>41.646999999999998</v>
      </c>
      <c r="F116">
        <v>28.085999999999999</v>
      </c>
      <c r="G116">
        <v>41.685000000000002</v>
      </c>
      <c r="H116">
        <v>28.047999999999998</v>
      </c>
      <c r="I116">
        <v>33.768000000000001</v>
      </c>
      <c r="J116">
        <v>1311</v>
      </c>
      <c r="K116">
        <v>1</v>
      </c>
      <c r="L116">
        <v>4</v>
      </c>
      <c r="M116">
        <f t="shared" si="7"/>
        <v>-1.2496528742016106E-2</v>
      </c>
    </row>
    <row r="117" spans="1:13" x14ac:dyDescent="0.55000000000000004">
      <c r="A117">
        <v>5</v>
      </c>
      <c r="B117" t="s">
        <v>381</v>
      </c>
      <c r="C117">
        <v>4.6879999999999997</v>
      </c>
      <c r="D117">
        <v>7.78</v>
      </c>
      <c r="E117">
        <v>41.646999999999998</v>
      </c>
      <c r="F117">
        <v>28.085999999999999</v>
      </c>
      <c r="G117">
        <v>41.695</v>
      </c>
      <c r="H117">
        <v>28.123999999999999</v>
      </c>
      <c r="I117">
        <v>36.472000000000001</v>
      </c>
      <c r="J117">
        <v>1416</v>
      </c>
      <c r="K117">
        <v>1</v>
      </c>
      <c r="L117">
        <v>5</v>
      </c>
      <c r="M117">
        <f t="shared" si="7"/>
        <v>1.6662038322688141E-2</v>
      </c>
    </row>
    <row r="118" spans="1:13" x14ac:dyDescent="0.55000000000000004">
      <c r="A118">
        <v>6</v>
      </c>
      <c r="B118" t="s">
        <v>382</v>
      </c>
      <c r="C118">
        <v>4.6879999999999997</v>
      </c>
      <c r="D118">
        <v>7.758</v>
      </c>
      <c r="E118">
        <v>41.646999999999998</v>
      </c>
      <c r="F118">
        <v>28.085999999999999</v>
      </c>
      <c r="G118">
        <v>41.695999999999998</v>
      </c>
      <c r="H118">
        <v>28.126000000000001</v>
      </c>
      <c r="I118">
        <v>36.369</v>
      </c>
      <c r="J118">
        <v>1412</v>
      </c>
      <c r="K118">
        <v>1</v>
      </c>
      <c r="L118">
        <v>6</v>
      </c>
      <c r="M118">
        <f t="shared" si="7"/>
        <v>1.5551235767842266E-2</v>
      </c>
    </row>
    <row r="119" spans="1:13" x14ac:dyDescent="0.55000000000000004">
      <c r="A119">
        <v>7</v>
      </c>
      <c r="B119" t="s">
        <v>383</v>
      </c>
      <c r="C119">
        <v>4.6879999999999997</v>
      </c>
      <c r="D119">
        <v>7.2359999999999998</v>
      </c>
      <c r="E119">
        <v>41.646999999999998</v>
      </c>
      <c r="F119">
        <v>28.567</v>
      </c>
      <c r="G119">
        <v>41.674999999999997</v>
      </c>
      <c r="H119">
        <v>28.495999999999999</v>
      </c>
      <c r="I119">
        <v>33.921999999999997</v>
      </c>
      <c r="J119">
        <v>1317</v>
      </c>
      <c r="K119">
        <v>1</v>
      </c>
      <c r="L119">
        <v>7</v>
      </c>
      <c r="M119">
        <f t="shared" si="7"/>
        <v>-1.0830324909747292E-2</v>
      </c>
    </row>
    <row r="120" spans="1:13" x14ac:dyDescent="0.55000000000000004">
      <c r="A120">
        <v>8</v>
      </c>
      <c r="B120" t="s">
        <v>384</v>
      </c>
      <c r="C120">
        <v>4.6879999999999997</v>
      </c>
      <c r="D120">
        <v>8.923</v>
      </c>
      <c r="E120">
        <v>41.646999999999998</v>
      </c>
      <c r="F120">
        <v>27.925000000000001</v>
      </c>
      <c r="G120">
        <v>41.676000000000002</v>
      </c>
      <c r="H120">
        <v>27.977</v>
      </c>
      <c r="I120">
        <v>41.83</v>
      </c>
      <c r="J120">
        <v>1624</v>
      </c>
      <c r="K120">
        <v>1</v>
      </c>
      <c r="L120">
        <v>8</v>
      </c>
      <c r="M120">
        <f t="shared" si="7"/>
        <v>7.4423771174673706E-2</v>
      </c>
    </row>
    <row r="121" spans="1:13" x14ac:dyDescent="0.55000000000000004">
      <c r="A121">
        <v>9</v>
      </c>
      <c r="B121" t="s">
        <v>385</v>
      </c>
      <c r="C121">
        <v>4.6879999999999997</v>
      </c>
      <c r="D121">
        <v>8.7750000000000004</v>
      </c>
      <c r="E121">
        <v>41.646999999999998</v>
      </c>
      <c r="F121">
        <v>27.925000000000001</v>
      </c>
      <c r="G121">
        <v>41.683</v>
      </c>
      <c r="H121">
        <v>28.088999999999999</v>
      </c>
      <c r="I121">
        <v>41.134</v>
      </c>
      <c r="J121">
        <v>1597</v>
      </c>
      <c r="K121">
        <v>1</v>
      </c>
      <c r="L121">
        <v>9</v>
      </c>
      <c r="M121">
        <f t="shared" si="7"/>
        <v>6.6925853929464041E-2</v>
      </c>
    </row>
    <row r="122" spans="1:13" x14ac:dyDescent="0.55000000000000004">
      <c r="A122">
        <v>10</v>
      </c>
      <c r="B122" t="s">
        <v>386</v>
      </c>
      <c r="C122">
        <v>4.6879999999999997</v>
      </c>
      <c r="D122">
        <v>8.6809999999999992</v>
      </c>
      <c r="E122">
        <v>41.646999999999998</v>
      </c>
      <c r="F122">
        <v>27.925000000000001</v>
      </c>
      <c r="G122">
        <v>41.704999999999998</v>
      </c>
      <c r="H122">
        <v>28.033000000000001</v>
      </c>
      <c r="I122">
        <v>40.695999999999998</v>
      </c>
      <c r="J122">
        <v>1580</v>
      </c>
      <c r="K122">
        <v>1</v>
      </c>
      <c r="L122">
        <v>10</v>
      </c>
      <c r="M122">
        <f t="shared" si="7"/>
        <v>6.2204943071369062E-2</v>
      </c>
    </row>
    <row r="123" spans="1:13" x14ac:dyDescent="0.55000000000000004">
      <c r="A123">
        <v>11</v>
      </c>
      <c r="B123" t="s">
        <v>387</v>
      </c>
      <c r="C123">
        <v>4.6879999999999997</v>
      </c>
      <c r="D123">
        <v>8.2970000000000006</v>
      </c>
      <c r="E123">
        <v>41.808</v>
      </c>
      <c r="F123">
        <v>27.925000000000001</v>
      </c>
      <c r="G123">
        <v>41.786999999999999</v>
      </c>
      <c r="H123">
        <v>27.981000000000002</v>
      </c>
      <c r="I123">
        <v>38.893000000000001</v>
      </c>
      <c r="J123">
        <v>1510</v>
      </c>
      <c r="K123">
        <v>1</v>
      </c>
      <c r="L123">
        <v>11</v>
      </c>
      <c r="M123">
        <f t="shared" si="7"/>
        <v>4.2765898361566232E-2</v>
      </c>
    </row>
    <row r="124" spans="1:13" x14ac:dyDescent="0.55000000000000004">
      <c r="A124">
        <v>12</v>
      </c>
      <c r="B124" t="s">
        <v>388</v>
      </c>
      <c r="C124">
        <v>4.6879999999999997</v>
      </c>
      <c r="D124">
        <v>8.5549999999999997</v>
      </c>
      <c r="E124">
        <v>41.808</v>
      </c>
      <c r="F124">
        <v>27.925000000000001</v>
      </c>
      <c r="G124">
        <v>41.764000000000003</v>
      </c>
      <c r="H124">
        <v>28.015000000000001</v>
      </c>
      <c r="I124">
        <v>40.103999999999999</v>
      </c>
      <c r="J124">
        <v>1557</v>
      </c>
      <c r="K124">
        <v>1</v>
      </c>
      <c r="L124">
        <v>12</v>
      </c>
      <c r="M124">
        <f t="shared" si="7"/>
        <v>5.5817828381005276E-2</v>
      </c>
    </row>
    <row r="125" spans="1:13" x14ac:dyDescent="0.55000000000000004">
      <c r="A125">
        <v>13</v>
      </c>
      <c r="B125" t="s">
        <v>389</v>
      </c>
      <c r="C125">
        <v>4.6879999999999997</v>
      </c>
      <c r="D125">
        <v>8.4890000000000008</v>
      </c>
      <c r="E125">
        <v>41.808</v>
      </c>
      <c r="F125">
        <v>28.407</v>
      </c>
      <c r="G125">
        <v>41.793999999999997</v>
      </c>
      <c r="H125">
        <v>28.457000000000001</v>
      </c>
      <c r="I125">
        <v>39.795000000000002</v>
      </c>
      <c r="J125">
        <v>1545</v>
      </c>
      <c r="K125">
        <v>1</v>
      </c>
      <c r="L125">
        <v>13</v>
      </c>
      <c r="M125">
        <f t="shared" si="7"/>
        <v>5.2485420716467647E-2</v>
      </c>
    </row>
    <row r="126" spans="1:13" x14ac:dyDescent="0.55000000000000004">
      <c r="A126">
        <v>14</v>
      </c>
      <c r="B126" t="s">
        <v>390</v>
      </c>
      <c r="C126">
        <v>4.6879999999999997</v>
      </c>
      <c r="D126">
        <v>8.8350000000000009</v>
      </c>
      <c r="E126">
        <v>41.808</v>
      </c>
      <c r="F126">
        <v>28.407</v>
      </c>
      <c r="G126">
        <v>41.795999999999999</v>
      </c>
      <c r="H126">
        <v>28.338000000000001</v>
      </c>
      <c r="I126">
        <v>41.417000000000002</v>
      </c>
      <c r="J126">
        <v>1608</v>
      </c>
      <c r="K126">
        <v>1</v>
      </c>
      <c r="L126">
        <v>14</v>
      </c>
      <c r="M126">
        <f t="shared" si="7"/>
        <v>6.9980560955290191E-2</v>
      </c>
    </row>
    <row r="127" spans="1:13" x14ac:dyDescent="0.55000000000000004">
      <c r="A127">
        <v>14</v>
      </c>
    </row>
    <row r="128" spans="1:13" x14ac:dyDescent="0.55000000000000004">
      <c r="A128">
        <v>15</v>
      </c>
      <c r="B128" t="s">
        <v>391</v>
      </c>
      <c r="C128">
        <v>8.7569999999999997</v>
      </c>
      <c r="D128">
        <v>14.579000000000001</v>
      </c>
      <c r="E128">
        <v>41.085000000000001</v>
      </c>
      <c r="F128">
        <v>20.702999999999999</v>
      </c>
      <c r="G128">
        <v>41.094999999999999</v>
      </c>
      <c r="H128">
        <v>21.207000000000001</v>
      </c>
      <c r="I128">
        <v>127.678</v>
      </c>
      <c r="J128">
        <v>4957</v>
      </c>
      <c r="K128">
        <v>1</v>
      </c>
      <c r="L128">
        <v>0</v>
      </c>
      <c r="M128">
        <f t="shared" si="7"/>
        <v>1</v>
      </c>
    </row>
    <row r="129" spans="1:13" x14ac:dyDescent="0.55000000000000004">
      <c r="A129">
        <v>1</v>
      </c>
      <c r="B129" t="s">
        <v>392</v>
      </c>
      <c r="C129">
        <v>15.01</v>
      </c>
      <c r="D129">
        <v>9.0619999999999994</v>
      </c>
      <c r="E129">
        <v>61.267000000000003</v>
      </c>
      <c r="F129">
        <v>49.23</v>
      </c>
      <c r="G129">
        <v>61.252000000000002</v>
      </c>
      <c r="H129">
        <v>48.86</v>
      </c>
      <c r="I129">
        <v>136.017</v>
      </c>
      <c r="J129">
        <v>2347</v>
      </c>
      <c r="K129">
        <v>1</v>
      </c>
      <c r="L129">
        <v>1</v>
      </c>
      <c r="M129">
        <f>(J129-$J$129)/($J$144-$J$129)</f>
        <v>0</v>
      </c>
    </row>
    <row r="130" spans="1:13" x14ac:dyDescent="0.55000000000000004">
      <c r="A130">
        <v>2</v>
      </c>
      <c r="B130" t="s">
        <v>393</v>
      </c>
      <c r="C130">
        <v>15.01</v>
      </c>
      <c r="D130">
        <v>8.34</v>
      </c>
      <c r="E130">
        <v>61.267000000000003</v>
      </c>
      <c r="F130">
        <v>48.99</v>
      </c>
      <c r="G130">
        <v>61.255000000000003</v>
      </c>
      <c r="H130">
        <v>48.366</v>
      </c>
      <c r="I130">
        <v>125.18</v>
      </c>
      <c r="J130">
        <v>2160</v>
      </c>
      <c r="K130">
        <v>1</v>
      </c>
      <c r="L130">
        <v>2</v>
      </c>
      <c r="M130">
        <f t="shared" ref="M130:M144" si="8">(J130-$J$129)/($J$144-$J$129)</f>
        <v>-9.5799180327868855E-2</v>
      </c>
    </row>
    <row r="131" spans="1:13" x14ac:dyDescent="0.55000000000000004">
      <c r="A131">
        <v>3</v>
      </c>
      <c r="B131" t="s">
        <v>394</v>
      </c>
      <c r="C131">
        <v>15.01</v>
      </c>
      <c r="D131">
        <v>8.641</v>
      </c>
      <c r="E131">
        <v>61.267000000000003</v>
      </c>
      <c r="F131">
        <v>48.99</v>
      </c>
      <c r="G131">
        <v>61.313000000000002</v>
      </c>
      <c r="H131">
        <v>48.604999999999997</v>
      </c>
      <c r="I131">
        <v>129.69999999999999</v>
      </c>
      <c r="J131">
        <v>2238</v>
      </c>
      <c r="K131">
        <v>1</v>
      </c>
      <c r="L131">
        <v>3</v>
      </c>
      <c r="M131">
        <f t="shared" si="8"/>
        <v>-5.5840163934426229E-2</v>
      </c>
    </row>
    <row r="132" spans="1:13" x14ac:dyDescent="0.55000000000000004">
      <c r="A132">
        <v>4</v>
      </c>
      <c r="B132" t="s">
        <v>395</v>
      </c>
      <c r="C132">
        <v>15.01</v>
      </c>
      <c r="D132">
        <v>8.8919999999999995</v>
      </c>
      <c r="E132">
        <v>61.508000000000003</v>
      </c>
      <c r="F132">
        <v>48.99</v>
      </c>
      <c r="G132">
        <v>61.454999999999998</v>
      </c>
      <c r="H132">
        <v>48.372999999999998</v>
      </c>
      <c r="I132">
        <v>133.46700000000001</v>
      </c>
      <c r="J132">
        <v>2303</v>
      </c>
      <c r="K132">
        <v>1</v>
      </c>
      <c r="L132">
        <v>4</v>
      </c>
      <c r="M132">
        <f t="shared" si="8"/>
        <v>-2.2540983606557378E-2</v>
      </c>
    </row>
    <row r="133" spans="1:13" x14ac:dyDescent="0.55000000000000004">
      <c r="A133">
        <v>5</v>
      </c>
      <c r="B133" t="s">
        <v>396</v>
      </c>
      <c r="C133">
        <v>15.01</v>
      </c>
      <c r="D133">
        <v>9.1739999999999995</v>
      </c>
      <c r="E133">
        <v>61.508000000000003</v>
      </c>
      <c r="F133">
        <v>48.99</v>
      </c>
      <c r="G133">
        <v>61.469000000000001</v>
      </c>
      <c r="H133">
        <v>48.624000000000002</v>
      </c>
      <c r="I133">
        <v>137.69800000000001</v>
      </c>
      <c r="J133">
        <v>2376</v>
      </c>
      <c r="K133">
        <v>1</v>
      </c>
      <c r="L133">
        <v>5</v>
      </c>
      <c r="M133">
        <f t="shared" si="8"/>
        <v>1.4856557377049179E-2</v>
      </c>
    </row>
    <row r="134" spans="1:13" x14ac:dyDescent="0.55000000000000004">
      <c r="A134">
        <v>6</v>
      </c>
      <c r="B134" t="s">
        <v>397</v>
      </c>
      <c r="C134">
        <v>15.01</v>
      </c>
      <c r="D134">
        <v>8.9849999999999994</v>
      </c>
      <c r="E134">
        <v>61.508000000000003</v>
      </c>
      <c r="F134">
        <v>48.99</v>
      </c>
      <c r="G134">
        <v>61.488</v>
      </c>
      <c r="H134">
        <v>48.524999999999999</v>
      </c>
      <c r="I134">
        <v>134.858</v>
      </c>
      <c r="J134">
        <v>2327</v>
      </c>
      <c r="K134">
        <v>1</v>
      </c>
      <c r="L134">
        <v>6</v>
      </c>
      <c r="M134">
        <f t="shared" si="8"/>
        <v>-1.0245901639344262E-2</v>
      </c>
    </row>
    <row r="135" spans="1:13" x14ac:dyDescent="0.55000000000000004">
      <c r="A135">
        <v>7</v>
      </c>
      <c r="B135" t="s">
        <v>398</v>
      </c>
      <c r="C135">
        <v>15.01</v>
      </c>
      <c r="D135">
        <v>8.1539999999999999</v>
      </c>
      <c r="E135">
        <v>61.508000000000003</v>
      </c>
      <c r="F135">
        <v>48.99</v>
      </c>
      <c r="G135">
        <v>61.466999999999999</v>
      </c>
      <c r="H135">
        <v>48.246000000000002</v>
      </c>
      <c r="I135">
        <v>122.398</v>
      </c>
      <c r="J135">
        <v>2112</v>
      </c>
      <c r="K135">
        <v>1</v>
      </c>
      <c r="L135">
        <v>7</v>
      </c>
      <c r="M135">
        <f t="shared" si="8"/>
        <v>-0.12038934426229508</v>
      </c>
    </row>
    <row r="136" spans="1:13" x14ac:dyDescent="0.55000000000000004">
      <c r="A136">
        <v>8</v>
      </c>
      <c r="B136" t="s">
        <v>399</v>
      </c>
      <c r="C136">
        <v>15.01</v>
      </c>
      <c r="D136">
        <v>8.0850000000000009</v>
      </c>
      <c r="E136">
        <v>61.508000000000003</v>
      </c>
      <c r="F136">
        <v>48.99</v>
      </c>
      <c r="G136">
        <v>61.478000000000002</v>
      </c>
      <c r="H136">
        <v>48.487000000000002</v>
      </c>
      <c r="I136">
        <v>121.355</v>
      </c>
      <c r="J136">
        <v>2094</v>
      </c>
      <c r="K136">
        <v>1</v>
      </c>
      <c r="L136">
        <v>8</v>
      </c>
      <c r="M136">
        <f t="shared" si="8"/>
        <v>-0.12961065573770492</v>
      </c>
    </row>
    <row r="137" spans="1:13" x14ac:dyDescent="0.55000000000000004">
      <c r="A137">
        <v>9</v>
      </c>
      <c r="B137" t="s">
        <v>400</v>
      </c>
      <c r="C137">
        <v>15.01</v>
      </c>
      <c r="D137">
        <v>8.1780000000000008</v>
      </c>
      <c r="E137">
        <v>61.508000000000003</v>
      </c>
      <c r="F137">
        <v>48.99</v>
      </c>
      <c r="G137">
        <v>61.521999999999998</v>
      </c>
      <c r="H137">
        <v>48.593000000000004</v>
      </c>
      <c r="I137">
        <v>122.746</v>
      </c>
      <c r="J137">
        <v>2118</v>
      </c>
      <c r="K137">
        <v>1</v>
      </c>
      <c r="L137">
        <v>9</v>
      </c>
      <c r="M137">
        <f t="shared" si="8"/>
        <v>-0.1173155737704918</v>
      </c>
    </row>
    <row r="138" spans="1:13" x14ac:dyDescent="0.55000000000000004">
      <c r="A138">
        <v>10</v>
      </c>
      <c r="B138" t="s">
        <v>401</v>
      </c>
      <c r="C138">
        <v>15.01</v>
      </c>
      <c r="D138">
        <v>7.8760000000000003</v>
      </c>
      <c r="E138">
        <v>61.508000000000003</v>
      </c>
      <c r="F138">
        <v>48.99</v>
      </c>
      <c r="G138">
        <v>61.54</v>
      </c>
      <c r="H138">
        <v>48.796999999999997</v>
      </c>
      <c r="I138">
        <v>118.22499999999999</v>
      </c>
      <c r="J138">
        <v>2040</v>
      </c>
      <c r="K138">
        <v>1</v>
      </c>
      <c r="L138">
        <v>10</v>
      </c>
      <c r="M138">
        <f t="shared" si="8"/>
        <v>-0.15727459016393441</v>
      </c>
    </row>
    <row r="139" spans="1:13" x14ac:dyDescent="0.55000000000000004">
      <c r="A139">
        <v>11</v>
      </c>
      <c r="B139" t="s">
        <v>402</v>
      </c>
      <c r="C139">
        <v>15.01</v>
      </c>
      <c r="D139">
        <v>7.6369999999999996</v>
      </c>
      <c r="E139">
        <v>61.508000000000003</v>
      </c>
      <c r="F139">
        <v>48.99</v>
      </c>
      <c r="G139">
        <v>61.526000000000003</v>
      </c>
      <c r="H139">
        <v>48.677999999999997</v>
      </c>
      <c r="I139">
        <v>114.63200000000001</v>
      </c>
      <c r="J139">
        <v>1978</v>
      </c>
      <c r="K139">
        <v>1</v>
      </c>
      <c r="L139">
        <v>11</v>
      </c>
      <c r="M139">
        <f t="shared" si="8"/>
        <v>-0.18903688524590165</v>
      </c>
    </row>
    <row r="140" spans="1:13" x14ac:dyDescent="0.55000000000000004">
      <c r="A140">
        <v>12</v>
      </c>
      <c r="B140" t="s">
        <v>403</v>
      </c>
      <c r="C140">
        <v>15.01</v>
      </c>
      <c r="D140">
        <v>8.5519999999999996</v>
      </c>
      <c r="E140">
        <v>61.508000000000003</v>
      </c>
      <c r="F140">
        <v>48.99</v>
      </c>
      <c r="G140">
        <v>61.539000000000001</v>
      </c>
      <c r="H140">
        <v>48.465000000000003</v>
      </c>
      <c r="I140">
        <v>128.36699999999999</v>
      </c>
      <c r="J140">
        <v>2215</v>
      </c>
      <c r="K140">
        <v>1</v>
      </c>
      <c r="L140">
        <v>12</v>
      </c>
      <c r="M140">
        <f t="shared" si="8"/>
        <v>-6.7622950819672137E-2</v>
      </c>
    </row>
    <row r="141" spans="1:13" x14ac:dyDescent="0.55000000000000004">
      <c r="A141">
        <v>13</v>
      </c>
      <c r="B141" t="s">
        <v>404</v>
      </c>
      <c r="C141">
        <v>15.01</v>
      </c>
      <c r="D141">
        <v>8.7840000000000007</v>
      </c>
      <c r="E141">
        <v>61.508000000000003</v>
      </c>
      <c r="F141">
        <v>48.99</v>
      </c>
      <c r="G141">
        <v>61.521999999999998</v>
      </c>
      <c r="H141">
        <v>48.424999999999997</v>
      </c>
      <c r="I141">
        <v>131.84399999999999</v>
      </c>
      <c r="J141">
        <v>2275</v>
      </c>
      <c r="K141">
        <v>1</v>
      </c>
      <c r="L141">
        <v>13</v>
      </c>
      <c r="M141">
        <f t="shared" si="8"/>
        <v>-3.6885245901639344E-2</v>
      </c>
    </row>
    <row r="142" spans="1:13" x14ac:dyDescent="0.55000000000000004">
      <c r="A142">
        <v>14</v>
      </c>
      <c r="B142" t="s">
        <v>405</v>
      </c>
      <c r="C142">
        <v>15.01</v>
      </c>
      <c r="D142">
        <v>7.9960000000000004</v>
      </c>
      <c r="E142">
        <v>61.508000000000003</v>
      </c>
      <c r="F142">
        <v>48.99</v>
      </c>
      <c r="G142">
        <v>61.564999999999998</v>
      </c>
      <c r="H142">
        <v>48.63</v>
      </c>
      <c r="I142">
        <v>120.02200000000001</v>
      </c>
      <c r="J142">
        <v>2071</v>
      </c>
      <c r="K142">
        <v>1</v>
      </c>
      <c r="L142">
        <v>14</v>
      </c>
      <c r="M142">
        <f t="shared" si="8"/>
        <v>-0.14139344262295081</v>
      </c>
    </row>
    <row r="143" spans="1:13" x14ac:dyDescent="0.55000000000000004">
      <c r="A143">
        <v>15</v>
      </c>
      <c r="B143" t="s">
        <v>406</v>
      </c>
      <c r="C143">
        <v>15.01</v>
      </c>
      <c r="D143">
        <v>7.282</v>
      </c>
      <c r="E143">
        <v>61.508000000000003</v>
      </c>
      <c r="F143">
        <v>48.99</v>
      </c>
      <c r="G143">
        <v>61.591999999999999</v>
      </c>
      <c r="H143">
        <v>48.792000000000002</v>
      </c>
      <c r="I143">
        <v>109.301</v>
      </c>
      <c r="J143">
        <v>1886</v>
      </c>
      <c r="K143">
        <v>1</v>
      </c>
      <c r="L143">
        <v>15</v>
      </c>
      <c r="M143">
        <f t="shared" si="8"/>
        <v>-0.23616803278688525</v>
      </c>
    </row>
    <row r="144" spans="1:13" x14ac:dyDescent="0.55000000000000004">
      <c r="A144">
        <v>16</v>
      </c>
      <c r="B144" t="s">
        <v>407</v>
      </c>
      <c r="C144">
        <v>19.704000000000001</v>
      </c>
      <c r="D144">
        <v>12.644</v>
      </c>
      <c r="E144">
        <v>60.424999999999997</v>
      </c>
      <c r="F144">
        <v>48.628999999999998</v>
      </c>
      <c r="G144">
        <v>60.37</v>
      </c>
      <c r="H144">
        <v>47.805</v>
      </c>
      <c r="I144">
        <v>249.143</v>
      </c>
      <c r="J144">
        <v>4299</v>
      </c>
      <c r="K144">
        <v>1</v>
      </c>
      <c r="L144">
        <v>0</v>
      </c>
      <c r="M144">
        <f t="shared" si="8"/>
        <v>1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DD94A-D5C2-4F7C-A0D8-3061D4BD52D4}">
  <dimension ref="A1:AA34"/>
  <sheetViews>
    <sheetView tabSelected="1" zoomScale="40" zoomScaleNormal="44" workbookViewId="0">
      <selection activeCell="AH26" sqref="AH26"/>
    </sheetView>
  </sheetViews>
  <sheetFormatPr defaultRowHeight="18" x14ac:dyDescent="0.55000000000000004"/>
  <cols>
    <col min="23" max="23" width="9.25" customWidth="1"/>
    <col min="24" max="24" width="14.25" customWidth="1"/>
    <col min="26" max="26" width="19.75" customWidth="1"/>
  </cols>
  <sheetData>
    <row r="1" spans="1:27" x14ac:dyDescent="0.55000000000000004">
      <c r="A1" t="s">
        <v>247</v>
      </c>
      <c r="B1" t="s">
        <v>241</v>
      </c>
      <c r="C1" t="s">
        <v>241</v>
      </c>
      <c r="D1" t="s">
        <v>241</v>
      </c>
      <c r="E1" t="s">
        <v>241</v>
      </c>
      <c r="F1" t="s">
        <v>241</v>
      </c>
      <c r="G1" t="s">
        <v>241</v>
      </c>
      <c r="H1" t="s">
        <v>241</v>
      </c>
      <c r="I1" t="s">
        <v>241</v>
      </c>
      <c r="J1" t="s">
        <v>243</v>
      </c>
      <c r="K1" t="s">
        <v>244</v>
      </c>
      <c r="M1" t="s">
        <v>242</v>
      </c>
      <c r="N1" t="s">
        <v>242</v>
      </c>
      <c r="O1" t="s">
        <v>242</v>
      </c>
      <c r="P1" t="s">
        <v>242</v>
      </c>
      <c r="Q1" t="s">
        <v>242</v>
      </c>
      <c r="R1" t="s">
        <v>242</v>
      </c>
      <c r="S1" t="s">
        <v>242</v>
      </c>
      <c r="T1" t="s">
        <v>242</v>
      </c>
      <c r="U1" t="s">
        <v>245</v>
      </c>
      <c r="V1" t="s">
        <v>246</v>
      </c>
      <c r="Y1" t="s">
        <v>254</v>
      </c>
      <c r="Z1" t="s">
        <v>255</v>
      </c>
    </row>
    <row r="2" spans="1:27" x14ac:dyDescent="0.55000000000000004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f>AVERAGE(B2:I2)</f>
        <v>0</v>
      </c>
      <c r="K2">
        <f>_xlfn.STDEV.P(B2:J2)/SQRT(8)</f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AVERAGE(M2:T2)</f>
        <v>0</v>
      </c>
      <c r="V2">
        <f>_xlfn.STDEV.P(M2:U2)/SQRT(8)</f>
        <v>0</v>
      </c>
      <c r="X2" t="s">
        <v>256</v>
      </c>
      <c r="Y2">
        <v>1.4132999999999999E-3</v>
      </c>
      <c r="Z2" s="2">
        <v>5.3402100000000001E-2</v>
      </c>
      <c r="AA2" s="1"/>
    </row>
    <row r="3" spans="1:27" x14ac:dyDescent="0.55000000000000004">
      <c r="A3">
        <v>20</v>
      </c>
      <c r="B3">
        <v>-3.9381688565023353E-2</v>
      </c>
      <c r="C3">
        <v>0.16439670055630157</v>
      </c>
      <c r="D3">
        <v>4.1014826081951269E-2</v>
      </c>
      <c r="E3">
        <v>4.1607117336001143E-2</v>
      </c>
      <c r="F3">
        <v>1.3151572914661496E-2</v>
      </c>
      <c r="G3">
        <v>2.7806337040844939E-2</v>
      </c>
      <c r="H3">
        <v>-0.11263912671232877</v>
      </c>
      <c r="I3">
        <v>0.19812221587664192</v>
      </c>
      <c r="J3">
        <f t="shared" ref="J3:J16" si="0">AVERAGE(B3:I3)</f>
        <v>4.1759744316131268E-2</v>
      </c>
      <c r="K3">
        <f t="shared" ref="K3:K16" si="1">_xlfn.STDEV.P(B3:J3)/SQRT(8)</f>
        <v>3.1385969153104119E-2</v>
      </c>
      <c r="M3">
        <v>5.8383817834729394E-2</v>
      </c>
      <c r="N3">
        <v>1.4947899764925639E-2</v>
      </c>
      <c r="O3">
        <v>8.5144870112443122E-2</v>
      </c>
      <c r="P3">
        <v>-0.15935591338145474</v>
      </c>
      <c r="Q3">
        <v>-5.2510580490098754E-3</v>
      </c>
      <c r="R3">
        <v>-8.9004970078101223E-2</v>
      </c>
      <c r="S3">
        <v>7.3315424222072977E-3</v>
      </c>
      <c r="T3">
        <v>4.5827326834420451E-2</v>
      </c>
      <c r="U3">
        <f t="shared" ref="U3:U16" si="2">AVERAGE(M3:T3)</f>
        <v>-5.2470605674799914E-3</v>
      </c>
      <c r="V3">
        <f t="shared" ref="V3:V12" si="3">_xlfn.STDEV.P(M3:U3)/SQRT(8)</f>
        <v>2.5319943413128029E-2</v>
      </c>
      <c r="X3" t="s">
        <v>257</v>
      </c>
      <c r="Y3">
        <v>2.151E-4</v>
      </c>
      <c r="Z3">
        <v>3.5390499999999998E-2</v>
      </c>
    </row>
    <row r="4" spans="1:27" x14ac:dyDescent="0.55000000000000004">
      <c r="A4">
        <v>40</v>
      </c>
      <c r="B4">
        <v>3.9882876025770599E-2</v>
      </c>
      <c r="C4">
        <v>4.6692932363371652E-2</v>
      </c>
      <c r="D4">
        <v>-4.1374884573085753E-2</v>
      </c>
      <c r="E4">
        <v>0.12794411890810348</v>
      </c>
      <c r="F4">
        <v>3.3524890723082193E-2</v>
      </c>
      <c r="G4">
        <v>1.1902397420319656E-2</v>
      </c>
      <c r="H4">
        <v>2.6487585616438356E-2</v>
      </c>
      <c r="I4">
        <v>0.1757806967447173</v>
      </c>
      <c r="J4">
        <f t="shared" si="0"/>
        <v>5.2605076653589683E-2</v>
      </c>
      <c r="K4">
        <f t="shared" si="1"/>
        <v>2.1272090006539984E-2</v>
      </c>
      <c r="M4">
        <v>0.12826177978270178</v>
      </c>
      <c r="N4">
        <v>2.3172534291571359E-2</v>
      </c>
      <c r="O4">
        <v>0.18091066043696655</v>
      </c>
      <c r="P4">
        <v>-8.0325744956505643E-2</v>
      </c>
      <c r="Q4">
        <v>-1.2500653116672762E-2</v>
      </c>
      <c r="R4">
        <v>-2.6929708895425501E-2</v>
      </c>
      <c r="S4">
        <v>6.9229908215804797E-2</v>
      </c>
      <c r="T4">
        <v>5.7748026775901691E-2</v>
      </c>
      <c r="U4">
        <f t="shared" si="2"/>
        <v>4.2445850316792787E-2</v>
      </c>
      <c r="V4">
        <f t="shared" si="3"/>
        <v>2.6553099715938028E-2</v>
      </c>
      <c r="X4" t="s">
        <v>258</v>
      </c>
      <c r="Y4" s="1">
        <v>1.4200000000000001E-9</v>
      </c>
      <c r="Z4">
        <v>0.13400000000000001</v>
      </c>
    </row>
    <row r="5" spans="1:27" x14ac:dyDescent="0.55000000000000004">
      <c r="A5">
        <v>60</v>
      </c>
      <c r="B5">
        <v>3.823166090613029E-2</v>
      </c>
      <c r="C5">
        <v>0.71347272843532195</v>
      </c>
      <c r="D5">
        <v>-5.5015467818853837E-2</v>
      </c>
      <c r="E5">
        <v>0.22018722309561239</v>
      </c>
      <c r="F5">
        <v>6.6030176548930869E-2</v>
      </c>
      <c r="G5">
        <v>8.006005234134031E-2</v>
      </c>
      <c r="H5">
        <v>0.10204409246575342</v>
      </c>
      <c r="I5">
        <v>0.72138435179897198</v>
      </c>
      <c r="J5">
        <f t="shared" si="0"/>
        <v>0.23579935222165094</v>
      </c>
      <c r="K5">
        <f t="shared" si="1"/>
        <v>9.5654282661632714E-2</v>
      </c>
      <c r="M5">
        <v>4.0762932981972241E-2</v>
      </c>
      <c r="N5">
        <v>2.2201467433890284E-3</v>
      </c>
      <c r="O5">
        <v>0.19057430312097831</v>
      </c>
      <c r="P5">
        <v>0.14519711271515826</v>
      </c>
      <c r="Q5">
        <v>-2.4119598725116254E-2</v>
      </c>
      <c r="R5">
        <v>-2.7944010548737193E-2</v>
      </c>
      <c r="S5">
        <v>9.9619431385717487E-3</v>
      </c>
      <c r="T5">
        <v>7.3869707739225174E-2</v>
      </c>
      <c r="U5">
        <f t="shared" si="2"/>
        <v>5.1315317145680168E-2</v>
      </c>
      <c r="V5">
        <f t="shared" si="3"/>
        <v>2.4977716435079459E-2</v>
      </c>
      <c r="X5" t="s">
        <v>259</v>
      </c>
      <c r="Y5">
        <v>6.4619999999999999E-4</v>
      </c>
      <c r="Z5">
        <v>6.9337000000000001E-3</v>
      </c>
    </row>
    <row r="6" spans="1:27" x14ac:dyDescent="0.55000000000000004">
      <c r="A6">
        <v>80</v>
      </c>
      <c r="B6">
        <v>0.11320181841624763</v>
      </c>
      <c r="C6">
        <v>0.54504763731696404</v>
      </c>
      <c r="D6">
        <v>-4.7326871875512835E-2</v>
      </c>
      <c r="E6">
        <v>8.6912248106331288E-2</v>
      </c>
      <c r="F6">
        <v>0.11814661965372558</v>
      </c>
      <c r="G6">
        <v>-3.1524558369941114E-2</v>
      </c>
      <c r="H6">
        <v>1.9772046232876712E-2</v>
      </c>
      <c r="I6">
        <v>0.56550542547115934</v>
      </c>
      <c r="J6">
        <f t="shared" si="0"/>
        <v>0.17121679561898134</v>
      </c>
      <c r="K6">
        <f t="shared" si="1"/>
        <v>7.6403839623128494E-2</v>
      </c>
      <c r="M6">
        <v>0.13292661867780678</v>
      </c>
      <c r="N6">
        <v>-2.2197509953064277E-2</v>
      </c>
      <c r="O6">
        <v>0.16034715574461611</v>
      </c>
      <c r="P6">
        <v>-3.1186377938182491E-2</v>
      </c>
      <c r="Q6">
        <v>8.7060452479230891E-3</v>
      </c>
      <c r="R6">
        <v>0.1213611928187443</v>
      </c>
      <c r="S6">
        <v>-1.7685247369599283E-2</v>
      </c>
      <c r="T6">
        <v>3.630732340893196E-2</v>
      </c>
      <c r="U6">
        <f t="shared" si="2"/>
        <v>4.8572400079647027E-2</v>
      </c>
      <c r="V6">
        <f t="shared" si="3"/>
        <v>2.4269069129997899E-2</v>
      </c>
      <c r="X6" t="s">
        <v>260</v>
      </c>
      <c r="Y6">
        <v>1.225E-4</v>
      </c>
      <c r="Z6">
        <v>2.0153399999999998E-2</v>
      </c>
    </row>
    <row r="7" spans="1:27" x14ac:dyDescent="0.55000000000000004">
      <c r="A7">
        <v>100</v>
      </c>
      <c r="B7">
        <v>0.13053541794043147</v>
      </c>
      <c r="C7">
        <v>0.67835834476924062</v>
      </c>
      <c r="D7">
        <v>0.12556243830630445</v>
      </c>
      <c r="E7">
        <v>0.21256609975703872</v>
      </c>
      <c r="F7">
        <v>9.5208248235840953E-2</v>
      </c>
      <c r="G7">
        <v>0.13224074679876624</v>
      </c>
      <c r="H7">
        <v>0.13578232020547945</v>
      </c>
      <c r="I7">
        <v>0.64523129640205601</v>
      </c>
      <c r="J7">
        <f t="shared" si="0"/>
        <v>0.26943561405189476</v>
      </c>
      <c r="K7">
        <f t="shared" si="1"/>
        <v>7.6258688117159287E-2</v>
      </c>
      <c r="M7">
        <v>0.20157568417242872</v>
      </c>
      <c r="N7">
        <v>-5.0824936878180828E-2</v>
      </c>
      <c r="O7">
        <v>0.18548784173011537</v>
      </c>
      <c r="P7">
        <v>0.17157134925041642</v>
      </c>
      <c r="Q7">
        <v>-5.0812477140916457E-3</v>
      </c>
      <c r="R7">
        <v>6.9986814078506947E-3</v>
      </c>
      <c r="S7">
        <v>2.8598612043877321E-2</v>
      </c>
      <c r="T7">
        <v>2.8796939896949886E-2</v>
      </c>
      <c r="U7">
        <f t="shared" si="2"/>
        <v>7.089036548867074E-2</v>
      </c>
      <c r="V7">
        <f t="shared" si="3"/>
        <v>3.0861876787431002E-2</v>
      </c>
      <c r="X7" t="s">
        <v>261</v>
      </c>
      <c r="Y7" s="1">
        <v>6.1099999999999995E-7</v>
      </c>
      <c r="Z7">
        <v>0.73099999999999998</v>
      </c>
    </row>
    <row r="8" spans="1:27" x14ac:dyDescent="0.55000000000000004">
      <c r="A8">
        <v>120</v>
      </c>
      <c r="B8">
        <v>0.18563900361437263</v>
      </c>
      <c r="C8">
        <v>0.59060927562749932</v>
      </c>
      <c r="D8">
        <v>0.15322570768639152</v>
      </c>
      <c r="E8">
        <v>0.25732456767185935</v>
      </c>
      <c r="F8">
        <v>0.11149845142126506</v>
      </c>
      <c r="G8">
        <v>0.28756776334236844</v>
      </c>
      <c r="H8">
        <v>0.13192958047945205</v>
      </c>
      <c r="I8">
        <v>0.59280868075385496</v>
      </c>
      <c r="J8">
        <f t="shared" si="0"/>
        <v>0.28882537882463288</v>
      </c>
      <c r="K8">
        <f t="shared" si="1"/>
        <v>6.1188356790485503E-2</v>
      </c>
      <c r="M8">
        <v>0.15304551056567087</v>
      </c>
      <c r="N8">
        <v>1.1430688680813341E-2</v>
      </c>
      <c r="O8">
        <v>0.24764748519178306</v>
      </c>
      <c r="P8">
        <v>0.14417915972607812</v>
      </c>
      <c r="Q8">
        <v>-2.0925858195308011E-2</v>
      </c>
      <c r="R8">
        <v>2.4748960340805357E-2</v>
      </c>
      <c r="S8">
        <v>-8.579583613163197E-2</v>
      </c>
      <c r="T8">
        <v>5.6405425593156637E-2</v>
      </c>
      <c r="U8">
        <f t="shared" si="2"/>
        <v>6.6341941971420917E-2</v>
      </c>
      <c r="V8">
        <f t="shared" si="3"/>
        <v>3.3758408410571025E-2</v>
      </c>
      <c r="X8" t="s">
        <v>412</v>
      </c>
      <c r="Y8">
        <v>6.3980000000000005E-4</v>
      </c>
      <c r="Z8">
        <v>2.87053E-2</v>
      </c>
    </row>
    <row r="9" spans="1:27" x14ac:dyDescent="0.55000000000000004">
      <c r="A9">
        <v>140</v>
      </c>
      <c r="B9">
        <v>0.14893170125068109</v>
      </c>
      <c r="C9">
        <v>0.45759368836291914</v>
      </c>
      <c r="D9">
        <v>2.0293092510538447E-2</v>
      </c>
      <c r="E9">
        <v>0.49688080605973989</v>
      </c>
      <c r="F9">
        <v>0.21052297984421878</v>
      </c>
      <c r="G9">
        <v>0.18977532947004394</v>
      </c>
      <c r="H9">
        <v>7.9944349315068497E-2</v>
      </c>
      <c r="I9">
        <v>0.43155225585379781</v>
      </c>
      <c r="J9">
        <f t="shared" si="0"/>
        <v>0.25443677533337594</v>
      </c>
      <c r="K9">
        <f t="shared" si="1"/>
        <v>5.7000663787888164E-2</v>
      </c>
      <c r="M9">
        <v>0.17647024036221101</v>
      </c>
      <c r="N9">
        <v>4.3952276738719202E-2</v>
      </c>
      <c r="O9">
        <v>0.29452661252659984</v>
      </c>
      <c r="P9">
        <v>0.35184156949842682</v>
      </c>
      <c r="Q9">
        <v>-8.1117090757092843E-3</v>
      </c>
      <c r="R9">
        <v>0.11192818744294553</v>
      </c>
      <c r="S9">
        <v>9.1504365345869712E-2</v>
      </c>
      <c r="T9">
        <v>5.3954298274410173E-2</v>
      </c>
      <c r="U9">
        <f t="shared" si="2"/>
        <v>0.13950823013918412</v>
      </c>
      <c r="V9">
        <f t="shared" si="3"/>
        <v>3.9403438198301388E-2</v>
      </c>
      <c r="X9" t="s">
        <v>413</v>
      </c>
      <c r="Y9">
        <v>1.8359999999999999E-4</v>
      </c>
      <c r="Z9">
        <v>3.0208599999999999E-2</v>
      </c>
    </row>
    <row r="10" spans="1:27" x14ac:dyDescent="0.55000000000000004">
      <c r="A10">
        <v>160</v>
      </c>
      <c r="B10">
        <v>0.17866813071634455</v>
      </c>
      <c r="C10">
        <v>0.67332654556901628</v>
      </c>
      <c r="D10">
        <v>0.33321331383628849</v>
      </c>
      <c r="E10">
        <v>0.35964699156781477</v>
      </c>
      <c r="F10">
        <v>0.10548880782130074</v>
      </c>
      <c r="G10">
        <v>0.18783881671184222</v>
      </c>
      <c r="H10">
        <v>9.7790025684931503E-2</v>
      </c>
      <c r="I10">
        <v>0.64570188463735012</v>
      </c>
      <c r="J10">
        <f t="shared" si="0"/>
        <v>0.32270931456811108</v>
      </c>
      <c r="K10">
        <f t="shared" si="1"/>
        <v>7.1243198298924088E-2</v>
      </c>
      <c r="M10">
        <v>0.42692146653829688</v>
      </c>
      <c r="N10">
        <v>0.10281436248941374</v>
      </c>
      <c r="O10">
        <v>0.30148113867422344</v>
      </c>
      <c r="P10">
        <v>0.19202295021284471</v>
      </c>
      <c r="Q10">
        <v>7.3671560687601232E-3</v>
      </c>
      <c r="R10">
        <v>-0.12029617608276702</v>
      </c>
      <c r="S10">
        <v>-7.2196104768300871E-3</v>
      </c>
      <c r="T10">
        <v>-5.6806017441445554E-3</v>
      </c>
      <c r="U10">
        <f t="shared" si="2"/>
        <v>0.11217633570997466</v>
      </c>
      <c r="V10">
        <f t="shared" si="3"/>
        <v>5.7074271390665024E-2</v>
      </c>
      <c r="X10" t="s">
        <v>414</v>
      </c>
      <c r="Y10">
        <v>6.9200000000000002E-4</v>
      </c>
      <c r="Z10">
        <v>0.34393499999999999</v>
      </c>
    </row>
    <row r="11" spans="1:27" x14ac:dyDescent="0.55000000000000004">
      <c r="A11">
        <v>180</v>
      </c>
      <c r="B11">
        <v>0.23890212911088096</v>
      </c>
      <c r="C11">
        <v>0.32105141485536653</v>
      </c>
      <c r="D11">
        <v>0.12922670703240771</v>
      </c>
      <c r="E11">
        <v>0.38982421037587539</v>
      </c>
      <c r="F11">
        <v>0.21713984784959614</v>
      </c>
      <c r="G11">
        <v>0.25309316291242173</v>
      </c>
      <c r="H11">
        <v>4.5617508561643837E-2</v>
      </c>
      <c r="I11">
        <v>0.26700171330668188</v>
      </c>
      <c r="J11">
        <f t="shared" si="0"/>
        <v>0.2327320867506093</v>
      </c>
      <c r="K11">
        <f t="shared" si="1"/>
        <v>3.3348670656258045E-2</v>
      </c>
      <c r="M11">
        <v>0.3562758878451614</v>
      </c>
      <c r="N11">
        <v>0.11885897912824613</v>
      </c>
      <c r="O11">
        <v>0.23903621383001877</v>
      </c>
      <c r="P11">
        <v>0.15954099574310568</v>
      </c>
      <c r="Q11">
        <v>2.1996969538638382E-2</v>
      </c>
      <c r="R11">
        <v>0.21797342529668323</v>
      </c>
      <c r="S11">
        <v>0.14635101858070293</v>
      </c>
      <c r="T11">
        <v>3.6920105238618578E-2</v>
      </c>
      <c r="U11">
        <f t="shared" si="2"/>
        <v>0.16211919940014688</v>
      </c>
      <c r="V11">
        <f t="shared" si="3"/>
        <v>3.4190748246235074E-2</v>
      </c>
    </row>
    <row r="12" spans="1:27" x14ac:dyDescent="0.55000000000000004">
      <c r="A12">
        <v>200</v>
      </c>
      <c r="B12">
        <v>0.22857267634104039</v>
      </c>
      <c r="C12">
        <v>0.35190131180923429</v>
      </c>
      <c r="D12">
        <v>0.19967815179772061</v>
      </c>
      <c r="E12">
        <v>0.45560597398885239</v>
      </c>
      <c r="F12">
        <v>0.21912193472963645</v>
      </c>
      <c r="G12">
        <v>0.22694878025983736</v>
      </c>
      <c r="H12">
        <v>0.14116010273972604</v>
      </c>
      <c r="I12">
        <v>0.36753854940034264</v>
      </c>
      <c r="J12">
        <f t="shared" si="0"/>
        <v>0.27381593513329877</v>
      </c>
      <c r="K12">
        <f t="shared" si="1"/>
        <v>3.29683707515738E-2</v>
      </c>
      <c r="M12">
        <v>0.30719099582009618</v>
      </c>
      <c r="N12">
        <v>0.12414716288199584</v>
      </c>
      <c r="O12">
        <v>0.24905698654105832</v>
      </c>
      <c r="P12">
        <v>0.16055894873218582</v>
      </c>
      <c r="Q12">
        <v>3.0539735618370867E-2</v>
      </c>
      <c r="R12">
        <v>-5.0715082665584747E-3</v>
      </c>
      <c r="S12">
        <v>0.32605775688381466</v>
      </c>
      <c r="T12">
        <v>-7.5265594298464715E-4</v>
      </c>
      <c r="U12">
        <f t="shared" si="2"/>
        <v>0.14896592778349732</v>
      </c>
      <c r="V12">
        <f t="shared" si="3"/>
        <v>4.2053739820336944E-2</v>
      </c>
      <c r="Y12" t="s">
        <v>253</v>
      </c>
    </row>
    <row r="13" spans="1:27" x14ac:dyDescent="0.55000000000000004">
      <c r="A13">
        <v>220</v>
      </c>
      <c r="B13">
        <v>0.30360522233174869</v>
      </c>
      <c r="C13">
        <v>0.69092554609531398</v>
      </c>
      <c r="D13">
        <v>0.27213073797294418</v>
      </c>
      <c r="E13">
        <v>0.36506002572531082</v>
      </c>
      <c r="F13">
        <v>0.20431849233066185</v>
      </c>
      <c r="G13">
        <v>0.20816489858865314</v>
      </c>
      <c r="H13">
        <v>1.8006207191780824E-2</v>
      </c>
      <c r="I13">
        <v>0.65993832095945171</v>
      </c>
      <c r="J13">
        <f t="shared" si="0"/>
        <v>0.34026868139948319</v>
      </c>
      <c r="K13">
        <f>_xlfn.STDEV.P(B13:J13)/SQRT(8)</f>
        <v>7.1834829852610374E-2</v>
      </c>
      <c r="M13">
        <v>0.28549192523956973</v>
      </c>
      <c r="N13">
        <v>0.13538937653847066</v>
      </c>
      <c r="O13">
        <v>0.22518421781127898</v>
      </c>
      <c r="P13">
        <v>0.24143994077364428</v>
      </c>
      <c r="Q13">
        <v>3.2962798474319453E-2</v>
      </c>
      <c r="R13">
        <v>5.9843797545389996E-3</v>
      </c>
      <c r="S13">
        <v>0.33299753749720168</v>
      </c>
      <c r="T13">
        <v>-5.7338871206390439E-2</v>
      </c>
      <c r="U13">
        <f t="shared" si="2"/>
        <v>0.15026391311032916</v>
      </c>
      <c r="V13">
        <f>_xlfn.STDEV.P(M13:U13)/SQRT(8)</f>
        <v>4.464374660039034E-2</v>
      </c>
      <c r="X13" t="s">
        <v>262</v>
      </c>
      <c r="Y13">
        <v>2.1800000000000001E-3</v>
      </c>
    </row>
    <row r="14" spans="1:27" x14ac:dyDescent="0.55000000000000004">
      <c r="A14">
        <v>240</v>
      </c>
      <c r="B14">
        <v>0.34139808425772267</v>
      </c>
      <c r="C14">
        <v>0.55182556429439222</v>
      </c>
      <c r="D14">
        <v>9.6150313397849935E-2</v>
      </c>
      <c r="E14">
        <v>0.65792482492496784</v>
      </c>
      <c r="F14">
        <v>0.21876667715224274</v>
      </c>
      <c r="G14">
        <v>0.39201093560145805</v>
      </c>
      <c r="H14">
        <v>0.20649614726027396</v>
      </c>
      <c r="I14">
        <v>0.6072826956025128</v>
      </c>
      <c r="J14">
        <f t="shared" si="0"/>
        <v>0.38398190531142751</v>
      </c>
      <c r="K14">
        <f t="shared" si="1"/>
        <v>6.4183071321299814E-2</v>
      </c>
      <c r="M14">
        <v>0.34790070422035452</v>
      </c>
      <c r="N14">
        <v>0.16925205591128911</v>
      </c>
      <c r="O14">
        <v>0.30040974859314012</v>
      </c>
      <c r="P14">
        <v>0.23496205811586157</v>
      </c>
      <c r="Q14">
        <v>5.9825487225037884E-3</v>
      </c>
      <c r="R14">
        <v>-1.6735977279642967E-3</v>
      </c>
      <c r="S14">
        <v>0.12558764271323036</v>
      </c>
      <c r="T14">
        <v>-6.6290814457464473E-2</v>
      </c>
      <c r="U14">
        <f t="shared" si="2"/>
        <v>0.13951629326136883</v>
      </c>
      <c r="V14">
        <f t="shared" ref="V14:V16" si="4">_xlfn.STDEV.P(M14:U14)/SQRT(8)</f>
        <v>4.7084630579501588E-2</v>
      </c>
    </row>
    <row r="15" spans="1:27" x14ac:dyDescent="0.55000000000000004">
      <c r="A15">
        <v>260</v>
      </c>
      <c r="B15">
        <v>0.34951274596658471</v>
      </c>
      <c r="C15">
        <v>0.96805323968186041</v>
      </c>
      <c r="D15">
        <v>0.32945841814302895</v>
      </c>
      <c r="E15">
        <v>0.63911676432756892</v>
      </c>
      <c r="F15">
        <v>0.21687614343642064</v>
      </c>
      <c r="G15">
        <v>0.29184094307879244</v>
      </c>
      <c r="H15">
        <v>0.10982983732876712</v>
      </c>
      <c r="I15">
        <v>0.99929640205596804</v>
      </c>
      <c r="J15">
        <f t="shared" si="0"/>
        <v>0.48799806175237392</v>
      </c>
      <c r="K15">
        <f t="shared" si="1"/>
        <v>0.10632920224260715</v>
      </c>
      <c r="M15">
        <v>0.41326167333353836</v>
      </c>
      <c r="N15">
        <v>8.7811552678027274E-2</v>
      </c>
      <c r="O15">
        <v>0.20044081256590529</v>
      </c>
      <c r="P15">
        <v>0.25763464741810105</v>
      </c>
      <c r="Q15">
        <v>1.3192956789800929E-3</v>
      </c>
      <c r="R15">
        <v>3.519626736991581E-2</v>
      </c>
      <c r="S15">
        <v>0.34178419520931275</v>
      </c>
      <c r="T15">
        <v>-4.0830871263481915E-2</v>
      </c>
      <c r="U15">
        <f t="shared" si="2"/>
        <v>0.16207719662378733</v>
      </c>
      <c r="V15">
        <f t="shared" si="4"/>
        <v>5.1990942442992606E-2</v>
      </c>
    </row>
    <row r="16" spans="1:27" x14ac:dyDescent="0.55000000000000004">
      <c r="A16">
        <v>280</v>
      </c>
      <c r="B16">
        <v>0.27154794138810212</v>
      </c>
      <c r="C16">
        <v>0.74070740308990834</v>
      </c>
      <c r="D16">
        <v>0.28793167216551913</v>
      </c>
      <c r="E16">
        <v>0.56848649421180508</v>
      </c>
      <c r="F16">
        <v>0.25603272751743816</v>
      </c>
      <c r="G16">
        <v>0.281749462566595</v>
      </c>
      <c r="H16">
        <v>0.1267925941780822</v>
      </c>
      <c r="I16">
        <v>0.77446030839520275</v>
      </c>
      <c r="J16">
        <f t="shared" si="0"/>
        <v>0.41346357543908158</v>
      </c>
      <c r="K16">
        <f t="shared" si="1"/>
        <v>7.652622155157783E-2</v>
      </c>
      <c r="M16">
        <v>0.33025734676642926</v>
      </c>
      <c r="N16">
        <v>0.10239190141123766</v>
      </c>
      <c r="O16">
        <v>0.26419803176978002</v>
      </c>
      <c r="P16">
        <v>0.31686100314640014</v>
      </c>
      <c r="Q16">
        <v>4.2779142065938656E-2</v>
      </c>
      <c r="R16">
        <v>5.9590222132062075E-2</v>
      </c>
      <c r="S16">
        <v>0.3016006268188941</v>
      </c>
      <c r="T16">
        <v>-4.1781444319160373E-2</v>
      </c>
      <c r="U16">
        <f t="shared" si="2"/>
        <v>0.17198710372394771</v>
      </c>
      <c r="V16">
        <f t="shared" si="4"/>
        <v>4.5827071974063896E-2</v>
      </c>
    </row>
    <row r="18" spans="1:21" x14ac:dyDescent="0.55000000000000004">
      <c r="A18" t="s">
        <v>247</v>
      </c>
      <c r="B18" s="3" t="s">
        <v>408</v>
      </c>
      <c r="C18" s="3" t="s">
        <v>408</v>
      </c>
      <c r="D18" s="3" t="s">
        <v>408</v>
      </c>
      <c r="E18" s="3" t="s">
        <v>408</v>
      </c>
      <c r="F18" s="3" t="s">
        <v>408</v>
      </c>
      <c r="G18" s="3" t="s">
        <v>408</v>
      </c>
      <c r="H18" s="3" t="s">
        <v>408</v>
      </c>
      <c r="I18" s="3" t="s">
        <v>408</v>
      </c>
      <c r="J18" s="3" t="s">
        <v>409</v>
      </c>
      <c r="K18" s="3" t="s">
        <v>410</v>
      </c>
    </row>
    <row r="19" spans="1:21" x14ac:dyDescent="0.55000000000000004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f>AVERAGE(B19:I19)</f>
        <v>0</v>
      </c>
      <c r="K19">
        <f>_xlfn.STDEV.P(B19:J19)/SQRT(8)</f>
        <v>0</v>
      </c>
      <c r="S19" t="s">
        <v>263</v>
      </c>
      <c r="T19" t="s">
        <v>264</v>
      </c>
      <c r="U19" t="s">
        <v>415</v>
      </c>
    </row>
    <row r="20" spans="1:21" x14ac:dyDescent="0.55000000000000004">
      <c r="A20">
        <v>20</v>
      </c>
      <c r="B20">
        <v>3.9581566299123549E-3</v>
      </c>
      <c r="C20">
        <v>7.1230982019363759E-2</v>
      </c>
      <c r="D20">
        <v>0.17391304347826086</v>
      </c>
      <c r="E20">
        <v>3.965360072926162E-2</v>
      </c>
      <c r="F20">
        <v>3.029464109155626E-2</v>
      </c>
      <c r="G20">
        <v>-9.5799180327868855E-2</v>
      </c>
      <c r="H20">
        <v>8.1330868761552683E-2</v>
      </c>
      <c r="I20">
        <v>0.11376836351212846</v>
      </c>
      <c r="J20">
        <f t="shared" ref="J20:J33" si="5">AVERAGE(B20:I20)</f>
        <v>5.2293809486770898E-2</v>
      </c>
      <c r="K20">
        <f t="shared" ref="K20:K29" si="6">_xlfn.STDEV.P(B20:J20)/SQRT(8)</f>
        <v>2.4911993274381008E-2</v>
      </c>
      <c r="R20">
        <v>0</v>
      </c>
      <c r="S20">
        <f>$Y$2*R20+$Z$2</f>
        <v>5.3402100000000001E-2</v>
      </c>
      <c r="T20">
        <f>$Y$5*R20+$Z$5</f>
        <v>6.9337000000000001E-3</v>
      </c>
      <c r="U20">
        <f>$Y$8*R20+$Z$8</f>
        <v>2.87053E-2</v>
      </c>
    </row>
    <row r="21" spans="1:21" x14ac:dyDescent="0.55000000000000004">
      <c r="A21">
        <v>40</v>
      </c>
      <c r="B21">
        <v>5.7817359344076905E-2</v>
      </c>
      <c r="C21">
        <v>9.3360995850622408E-2</v>
      </c>
      <c r="D21">
        <v>6.6304347826086962E-2</v>
      </c>
      <c r="E21">
        <v>6.1075660893345485E-2</v>
      </c>
      <c r="F21">
        <v>1.8983587106980424E-2</v>
      </c>
      <c r="G21">
        <v>-5.5840163934426229E-2</v>
      </c>
      <c r="H21">
        <v>0.16899920781621336</v>
      </c>
      <c r="I21">
        <v>-8.0970276733857191E-2</v>
      </c>
      <c r="J21">
        <f t="shared" si="5"/>
        <v>4.1216339771130268E-2</v>
      </c>
      <c r="K21">
        <f t="shared" si="6"/>
        <v>2.5052930249287168E-2</v>
      </c>
      <c r="R21">
        <v>20</v>
      </c>
      <c r="S21">
        <f t="shared" ref="S21:S34" si="7">$Y$2*R21+$Z$2</f>
        <v>8.1668099999999993E-2</v>
      </c>
      <c r="T21">
        <f t="shared" ref="T21:T34" si="8">$Y$5*R21+$Z$5</f>
        <v>1.9857699999999999E-2</v>
      </c>
      <c r="U21">
        <f t="shared" ref="U21:U34" si="9">$Y$8*R21+$Z$8</f>
        <v>4.1501300000000005E-2</v>
      </c>
    </row>
    <row r="22" spans="1:21" x14ac:dyDescent="0.55000000000000004">
      <c r="A22">
        <v>60</v>
      </c>
      <c r="B22">
        <v>2.3748939779474131E-2</v>
      </c>
      <c r="C22">
        <v>0.24550484094052558</v>
      </c>
      <c r="D22">
        <v>0.17119565217391305</v>
      </c>
      <c r="E22">
        <v>0.12215132178669097</v>
      </c>
      <c r="F22">
        <v>-3.3616768835277831E-3</v>
      </c>
      <c r="G22">
        <v>-2.2540983606557378E-2</v>
      </c>
      <c r="H22">
        <v>0.1296540797465012</v>
      </c>
      <c r="I22">
        <v>-9.9077553809361115E-3</v>
      </c>
      <c r="J22">
        <f t="shared" si="5"/>
        <v>8.2055552319510464E-2</v>
      </c>
      <c r="K22">
        <f t="shared" si="6"/>
        <v>3.0873480011327982E-2</v>
      </c>
      <c r="R22">
        <v>40</v>
      </c>
      <c r="S22">
        <f t="shared" si="7"/>
        <v>0.10993410000000001</v>
      </c>
      <c r="T22">
        <f t="shared" si="8"/>
        <v>3.2781699999999997E-2</v>
      </c>
      <c r="U22">
        <f t="shared" si="9"/>
        <v>5.4297300000000007E-2</v>
      </c>
    </row>
    <row r="23" spans="1:21" x14ac:dyDescent="0.55000000000000004">
      <c r="A23">
        <v>80</v>
      </c>
      <c r="B23">
        <v>0.12256149279050042</v>
      </c>
      <c r="C23">
        <v>0.23236514522821577</v>
      </c>
      <c r="D23">
        <v>8.2608695652173908E-2</v>
      </c>
      <c r="E23">
        <v>0.15998176845943482</v>
      </c>
      <c r="F23">
        <v>-1.364445323314218E-2</v>
      </c>
      <c r="G23">
        <v>1.4856557377049179E-2</v>
      </c>
      <c r="H23">
        <v>0.21045682598362819</v>
      </c>
      <c r="I23">
        <v>7.8237102835667913E-2</v>
      </c>
      <c r="J23">
        <f t="shared" si="5"/>
        <v>0.110927891886691</v>
      </c>
      <c r="K23">
        <f t="shared" si="6"/>
        <v>2.7338737714112615E-2</v>
      </c>
      <c r="R23">
        <v>60</v>
      </c>
      <c r="S23">
        <f t="shared" si="7"/>
        <v>0.13820009999999999</v>
      </c>
      <c r="T23">
        <f t="shared" si="8"/>
        <v>4.5705700000000002E-2</v>
      </c>
      <c r="U23">
        <f t="shared" si="9"/>
        <v>6.7093300000000008E-2</v>
      </c>
    </row>
    <row r="24" spans="1:21" x14ac:dyDescent="0.55000000000000004">
      <c r="A24">
        <v>100</v>
      </c>
      <c r="B24">
        <v>9.6692111959287536E-2</v>
      </c>
      <c r="C24">
        <v>0.22130013831258644</v>
      </c>
      <c r="D24">
        <v>7.4456521739130435E-2</v>
      </c>
      <c r="E24">
        <v>0.19234275296262535</v>
      </c>
      <c r="F24">
        <v>-2.4520466679849712E-2</v>
      </c>
      <c r="G24">
        <v>-1.0245901639344262E-2</v>
      </c>
      <c r="H24">
        <v>0.19804594665962502</v>
      </c>
      <c r="I24">
        <v>-5.4321831226511789E-2</v>
      </c>
      <c r="J24">
        <f t="shared" si="5"/>
        <v>8.6718659010943624E-2</v>
      </c>
      <c r="K24">
        <f t="shared" si="6"/>
        <v>3.4071189266109352E-2</v>
      </c>
      <c r="R24">
        <v>80</v>
      </c>
      <c r="S24">
        <f t="shared" si="7"/>
        <v>0.16646610000000001</v>
      </c>
      <c r="T24">
        <f t="shared" si="8"/>
        <v>5.86297E-2</v>
      </c>
      <c r="U24">
        <f t="shared" si="9"/>
        <v>7.988930000000001E-2</v>
      </c>
    </row>
    <row r="25" spans="1:21" x14ac:dyDescent="0.55000000000000004">
      <c r="A25">
        <v>120</v>
      </c>
      <c r="B25">
        <v>0.13302233531241164</v>
      </c>
      <c r="C25">
        <v>0.2095435684647303</v>
      </c>
      <c r="D25">
        <v>0.12173913043478261</v>
      </c>
      <c r="E25">
        <v>0.29854147675478576</v>
      </c>
      <c r="F25">
        <v>-1.4237690330235317E-2</v>
      </c>
      <c r="G25">
        <v>-0.12038934426229508</v>
      </c>
      <c r="H25">
        <v>0.26722999735938735</v>
      </c>
      <c r="I25">
        <v>-3.9972668261018106E-2</v>
      </c>
      <c r="J25">
        <f t="shared" si="5"/>
        <v>0.10693460068406864</v>
      </c>
      <c r="K25">
        <f t="shared" si="6"/>
        <v>4.7401476645073021E-2</v>
      </c>
      <c r="R25">
        <v>100</v>
      </c>
      <c r="S25">
        <f t="shared" si="7"/>
        <v>0.19473209999999999</v>
      </c>
      <c r="T25">
        <f t="shared" si="8"/>
        <v>7.1553699999999998E-2</v>
      </c>
      <c r="U25">
        <f t="shared" si="9"/>
        <v>9.2685300000000012E-2</v>
      </c>
    </row>
    <row r="26" spans="1:21" x14ac:dyDescent="0.55000000000000004">
      <c r="A26">
        <v>140</v>
      </c>
      <c r="B26">
        <v>0.12397512015832626</v>
      </c>
      <c r="C26">
        <v>0.34647302904564314</v>
      </c>
      <c r="D26">
        <v>0.24456521739130435</v>
      </c>
      <c r="E26">
        <v>0.18869644484958978</v>
      </c>
      <c r="F26">
        <v>-2.9226814316788609E-2</v>
      </c>
      <c r="G26">
        <v>-0.12961065573770492</v>
      </c>
      <c r="H26">
        <v>0.18959598626881435</v>
      </c>
      <c r="I26">
        <v>3.6556200888281515E-2</v>
      </c>
      <c r="J26">
        <f t="shared" si="5"/>
        <v>0.12137806606843322</v>
      </c>
      <c r="K26">
        <f t="shared" si="6"/>
        <v>4.8291206834056917E-2</v>
      </c>
      <c r="R26">
        <v>120</v>
      </c>
      <c r="S26">
        <f t="shared" si="7"/>
        <v>0.2229981</v>
      </c>
      <c r="T26">
        <f t="shared" si="8"/>
        <v>8.4477700000000003E-2</v>
      </c>
      <c r="U26">
        <f t="shared" si="9"/>
        <v>0.10548130000000001</v>
      </c>
    </row>
    <row r="27" spans="1:21" x14ac:dyDescent="0.55000000000000004">
      <c r="A27">
        <v>160</v>
      </c>
      <c r="B27">
        <v>0.18249929318631608</v>
      </c>
      <c r="C27">
        <v>0.43430152143845091</v>
      </c>
      <c r="D27">
        <v>0.12010869565217391</v>
      </c>
      <c r="E27">
        <v>0.2675478577939836</v>
      </c>
      <c r="F27">
        <v>-5.857227605299585E-2</v>
      </c>
      <c r="G27">
        <v>-0.1173155737704918</v>
      </c>
      <c r="H27">
        <v>0.36519672564034855</v>
      </c>
      <c r="I27">
        <v>-5.261359754014349E-2</v>
      </c>
      <c r="J27">
        <f t="shared" si="5"/>
        <v>0.14264408079345525</v>
      </c>
      <c r="K27">
        <f t="shared" si="6"/>
        <v>6.4386375227030793E-2</v>
      </c>
      <c r="R27">
        <v>140</v>
      </c>
      <c r="S27">
        <f t="shared" si="7"/>
        <v>0.25126409999999999</v>
      </c>
      <c r="T27">
        <f t="shared" si="8"/>
        <v>9.7401699999999994E-2</v>
      </c>
      <c r="U27">
        <f t="shared" si="9"/>
        <v>0.11827730000000002</v>
      </c>
    </row>
    <row r="28" spans="1:21" x14ac:dyDescent="0.55000000000000004">
      <c r="A28">
        <v>180</v>
      </c>
      <c r="B28">
        <v>0.2348035057958722</v>
      </c>
      <c r="C28">
        <v>0.3796680497925311</v>
      </c>
      <c r="D28">
        <v>0.12989130434782609</v>
      </c>
      <c r="E28">
        <v>0.31449407474931634</v>
      </c>
      <c r="F28">
        <v>-7.93751235910619E-2</v>
      </c>
      <c r="G28">
        <v>-0.15727459016393441</v>
      </c>
      <c r="H28">
        <v>0.28016899920781624</v>
      </c>
      <c r="I28">
        <v>-7.0037581141100105E-2</v>
      </c>
      <c r="J28">
        <f t="shared" si="5"/>
        <v>0.12904232987465819</v>
      </c>
      <c r="K28">
        <f t="shared" si="6"/>
        <v>6.4148162160237249E-2</v>
      </c>
      <c r="R28">
        <v>160</v>
      </c>
      <c r="S28">
        <f t="shared" si="7"/>
        <v>0.2795301</v>
      </c>
      <c r="T28">
        <f t="shared" si="8"/>
        <v>0.1103257</v>
      </c>
      <c r="U28">
        <f t="shared" si="9"/>
        <v>0.1310733</v>
      </c>
    </row>
    <row r="29" spans="1:21" x14ac:dyDescent="0.55000000000000004">
      <c r="A29">
        <v>200</v>
      </c>
      <c r="B29">
        <v>0.19465648854961831</v>
      </c>
      <c r="C29">
        <v>0.49031811894882432</v>
      </c>
      <c r="D29">
        <v>0.16630434782608697</v>
      </c>
      <c r="E29">
        <v>0.4407474931631723</v>
      </c>
      <c r="F29">
        <v>-7.9968360688155035E-2</v>
      </c>
      <c r="G29">
        <v>-0.18903688524590165</v>
      </c>
      <c r="H29">
        <v>0.28809083707420119</v>
      </c>
      <c r="I29">
        <v>-0.13529210796036897</v>
      </c>
      <c r="J29">
        <f t="shared" si="5"/>
        <v>0.14697749145843469</v>
      </c>
      <c r="K29">
        <f t="shared" si="6"/>
        <v>8.0865938334282378E-2</v>
      </c>
      <c r="R29">
        <v>180</v>
      </c>
      <c r="S29">
        <f t="shared" si="7"/>
        <v>0.30779610000000002</v>
      </c>
      <c r="T29">
        <f t="shared" si="8"/>
        <v>0.1232497</v>
      </c>
      <c r="U29">
        <f t="shared" si="9"/>
        <v>0.14386930000000001</v>
      </c>
    </row>
    <row r="30" spans="1:21" x14ac:dyDescent="0.55000000000000004">
      <c r="A30">
        <v>220</v>
      </c>
      <c r="B30">
        <v>0.2268871925360475</v>
      </c>
      <c r="C30">
        <v>0.58091286307053946</v>
      </c>
      <c r="D30">
        <v>0.19402173913043477</v>
      </c>
      <c r="E30">
        <v>0.34138559708295352</v>
      </c>
      <c r="F30">
        <v>-0.1012853470437018</v>
      </c>
      <c r="G30">
        <v>-6.7622950819672137E-2</v>
      </c>
      <c r="H30">
        <v>0.25851597570636387</v>
      </c>
      <c r="I30">
        <v>-0.12504270584215921</v>
      </c>
      <c r="J30">
        <f t="shared" si="5"/>
        <v>0.16347154547760076</v>
      </c>
      <c r="K30">
        <f>_xlfn.STDEV.P(B30:J30)/SQRT(8)</f>
        <v>7.6977658853520481E-2</v>
      </c>
      <c r="R30">
        <v>200</v>
      </c>
      <c r="S30">
        <f t="shared" si="7"/>
        <v>0.33606209999999997</v>
      </c>
      <c r="T30">
        <f t="shared" si="8"/>
        <v>0.13617369999999998</v>
      </c>
      <c r="U30">
        <f t="shared" si="9"/>
        <v>0.15666530000000001</v>
      </c>
    </row>
    <row r="31" spans="1:21" x14ac:dyDescent="0.55000000000000004">
      <c r="A31">
        <v>240</v>
      </c>
      <c r="B31">
        <v>0.20271416454622562</v>
      </c>
      <c r="C31">
        <v>0.47095435684647302</v>
      </c>
      <c r="D31">
        <v>0.22500000000000001</v>
      </c>
      <c r="E31">
        <v>0.4430264357338195</v>
      </c>
      <c r="F31">
        <v>-7.7397666600751439E-2</v>
      </c>
      <c r="G31">
        <v>-3.6885245901639344E-2</v>
      </c>
      <c r="H31">
        <v>0.36123580670715605</v>
      </c>
      <c r="I31">
        <v>-2.1865391185514178E-2</v>
      </c>
      <c r="J31">
        <f t="shared" si="5"/>
        <v>0.19584780751822112</v>
      </c>
      <c r="K31">
        <f t="shared" ref="K31:K33" si="10">_xlfn.STDEV.P(B31:J31)/SQRT(8)</f>
        <v>6.8845426234078355E-2</v>
      </c>
      <c r="R31">
        <v>220</v>
      </c>
      <c r="S31">
        <f t="shared" si="7"/>
        <v>0.36432809999999999</v>
      </c>
      <c r="T31">
        <f t="shared" si="8"/>
        <v>0.14909769999999997</v>
      </c>
      <c r="U31">
        <f t="shared" si="9"/>
        <v>0.16946130000000001</v>
      </c>
    </row>
    <row r="32" spans="1:21" x14ac:dyDescent="0.55000000000000004">
      <c r="A32">
        <v>260</v>
      </c>
      <c r="B32">
        <v>0.25713881820752049</v>
      </c>
      <c r="C32">
        <v>0.50138312586445366</v>
      </c>
      <c r="D32">
        <v>0.1983695652173913</v>
      </c>
      <c r="E32">
        <v>0.49498632634457612</v>
      </c>
      <c r="F32">
        <v>-4.3859996045086017E-2</v>
      </c>
      <c r="G32">
        <v>-0.14139344262295081</v>
      </c>
      <c r="H32">
        <v>0.38711381040401371</v>
      </c>
      <c r="I32">
        <v>-0.10488554834301332</v>
      </c>
      <c r="J32">
        <f t="shared" si="5"/>
        <v>0.19360658237836315</v>
      </c>
      <c r="K32">
        <f t="shared" si="10"/>
        <v>8.2054620511798709E-2</v>
      </c>
      <c r="R32">
        <v>240</v>
      </c>
      <c r="S32">
        <f t="shared" si="7"/>
        <v>0.3925941</v>
      </c>
      <c r="T32">
        <f t="shared" si="8"/>
        <v>0.16202169999999999</v>
      </c>
      <c r="U32">
        <f t="shared" si="9"/>
        <v>0.18225730000000001</v>
      </c>
    </row>
    <row r="33" spans="1:21" x14ac:dyDescent="0.55000000000000004">
      <c r="A33">
        <v>280</v>
      </c>
      <c r="B33">
        <v>0.24243709358213175</v>
      </c>
      <c r="C33">
        <v>0.44674965421853391</v>
      </c>
      <c r="D33">
        <v>0.3923913043478261</v>
      </c>
      <c r="E33">
        <v>0.54922515952597994</v>
      </c>
      <c r="F33">
        <v>-6.6758947992881151E-2</v>
      </c>
      <c r="G33">
        <v>-0.23616803278688525</v>
      </c>
      <c r="H33">
        <v>0.37100607340903091</v>
      </c>
      <c r="I33">
        <v>-8.9853091902972332E-2</v>
      </c>
      <c r="J33">
        <f t="shared" si="5"/>
        <v>0.20112865155009543</v>
      </c>
      <c r="K33">
        <f t="shared" si="10"/>
        <v>9.1005915189056277E-2</v>
      </c>
      <c r="R33">
        <v>260</v>
      </c>
      <c r="S33">
        <f t="shared" si="7"/>
        <v>0.42086010000000001</v>
      </c>
      <c r="T33">
        <f t="shared" si="8"/>
        <v>0.17494569999999998</v>
      </c>
      <c r="U33">
        <f t="shared" si="9"/>
        <v>0.19505330000000001</v>
      </c>
    </row>
    <row r="34" spans="1:21" x14ac:dyDescent="0.55000000000000004"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R34">
        <v>280</v>
      </c>
      <c r="S34">
        <f t="shared" si="7"/>
        <v>0.44912609999999997</v>
      </c>
      <c r="T34">
        <f t="shared" si="8"/>
        <v>0.18786969999999997</v>
      </c>
      <c r="U34">
        <f t="shared" si="9"/>
        <v>0.20784930000000001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C1EB-76FA-467A-BFB7-669B169BDD21}">
  <dimension ref="A1:M361"/>
  <sheetViews>
    <sheetView zoomScale="43" zoomScaleNormal="88" workbookViewId="0">
      <selection activeCell="F129" sqref="F129"/>
    </sheetView>
  </sheetViews>
  <sheetFormatPr defaultRowHeight="18" x14ac:dyDescent="0.55000000000000004"/>
  <cols>
    <col min="1" max="1" width="18" customWidth="1"/>
    <col min="3" max="3" width="21.08203125" customWidth="1"/>
    <col min="12" max="12" width="8.6640625" customWidth="1"/>
  </cols>
  <sheetData>
    <row r="1" spans="1:13" x14ac:dyDescent="0.55000000000000004">
      <c r="A1" t="s">
        <v>249</v>
      </c>
      <c r="B1" t="s">
        <v>250</v>
      </c>
      <c r="C1" t="s">
        <v>248</v>
      </c>
      <c r="G1" t="s">
        <v>249</v>
      </c>
      <c r="H1" t="s">
        <v>250</v>
      </c>
      <c r="I1" t="s">
        <v>248</v>
      </c>
      <c r="K1" t="s">
        <v>249</v>
      </c>
      <c r="L1" t="s">
        <v>250</v>
      </c>
      <c r="M1" t="s">
        <v>248</v>
      </c>
    </row>
    <row r="2" spans="1:13" x14ac:dyDescent="0.55000000000000004">
      <c r="A2" t="s">
        <v>241</v>
      </c>
      <c r="B2">
        <v>0</v>
      </c>
      <c r="C2">
        <v>0</v>
      </c>
      <c r="G2" t="s">
        <v>241</v>
      </c>
      <c r="H2">
        <v>0</v>
      </c>
      <c r="I2">
        <v>0</v>
      </c>
      <c r="K2" t="s">
        <v>241</v>
      </c>
      <c r="L2">
        <v>0</v>
      </c>
      <c r="M2">
        <v>0</v>
      </c>
    </row>
    <row r="3" spans="1:13" x14ac:dyDescent="0.55000000000000004">
      <c r="A3" t="s">
        <v>241</v>
      </c>
      <c r="B3">
        <v>20</v>
      </c>
      <c r="C3">
        <v>-3.9381688565023353E-2</v>
      </c>
      <c r="G3" t="s">
        <v>241</v>
      </c>
      <c r="H3">
        <v>20</v>
      </c>
      <c r="I3">
        <v>-3.9381688565023353E-2</v>
      </c>
      <c r="K3" t="s">
        <v>241</v>
      </c>
      <c r="L3">
        <v>20</v>
      </c>
      <c r="M3">
        <v>-3.9381688565023353E-2</v>
      </c>
    </row>
    <row r="4" spans="1:13" x14ac:dyDescent="0.55000000000000004">
      <c r="A4" t="s">
        <v>241</v>
      </c>
      <c r="B4">
        <v>40</v>
      </c>
      <c r="C4">
        <v>3.9882876025770599E-2</v>
      </c>
      <c r="G4" t="s">
        <v>241</v>
      </c>
      <c r="H4">
        <v>40</v>
      </c>
      <c r="I4">
        <v>3.9882876025770599E-2</v>
      </c>
      <c r="K4" t="s">
        <v>241</v>
      </c>
      <c r="L4">
        <v>40</v>
      </c>
      <c r="M4">
        <v>3.9882876025770599E-2</v>
      </c>
    </row>
    <row r="5" spans="1:13" x14ac:dyDescent="0.55000000000000004">
      <c r="A5" t="s">
        <v>240</v>
      </c>
      <c r="B5">
        <v>60</v>
      </c>
      <c r="C5">
        <v>3.823166090613029E-2</v>
      </c>
      <c r="G5" t="s">
        <v>240</v>
      </c>
      <c r="H5">
        <v>60</v>
      </c>
      <c r="I5">
        <v>3.823166090613029E-2</v>
      </c>
      <c r="K5" t="s">
        <v>240</v>
      </c>
      <c r="L5">
        <v>60</v>
      </c>
      <c r="M5">
        <v>3.823166090613029E-2</v>
      </c>
    </row>
    <row r="6" spans="1:13" x14ac:dyDescent="0.55000000000000004">
      <c r="A6" t="s">
        <v>240</v>
      </c>
      <c r="B6">
        <v>80</v>
      </c>
      <c r="C6">
        <v>0.11320181841624763</v>
      </c>
      <c r="G6" t="s">
        <v>240</v>
      </c>
      <c r="H6">
        <v>80</v>
      </c>
      <c r="I6">
        <v>0.11320181841624763</v>
      </c>
      <c r="K6" t="s">
        <v>240</v>
      </c>
      <c r="L6">
        <v>80</v>
      </c>
      <c r="M6">
        <v>0.11320181841624763</v>
      </c>
    </row>
    <row r="7" spans="1:13" x14ac:dyDescent="0.55000000000000004">
      <c r="A7" t="s">
        <v>240</v>
      </c>
      <c r="B7">
        <v>100</v>
      </c>
      <c r="C7">
        <v>0.13053541794043147</v>
      </c>
      <c r="G7" t="s">
        <v>240</v>
      </c>
      <c r="H7">
        <v>100</v>
      </c>
      <c r="I7">
        <v>0.13053541794043147</v>
      </c>
      <c r="K7" t="s">
        <v>240</v>
      </c>
      <c r="L7">
        <v>100</v>
      </c>
      <c r="M7">
        <v>0.13053541794043147</v>
      </c>
    </row>
    <row r="8" spans="1:13" x14ac:dyDescent="0.55000000000000004">
      <c r="A8" t="s">
        <v>240</v>
      </c>
      <c r="B8">
        <v>120</v>
      </c>
      <c r="C8">
        <v>0.18563900361437263</v>
      </c>
      <c r="G8" t="s">
        <v>240</v>
      </c>
      <c r="H8">
        <v>120</v>
      </c>
      <c r="I8">
        <v>0.18563900361437263</v>
      </c>
      <c r="K8" t="s">
        <v>240</v>
      </c>
      <c r="L8">
        <v>120</v>
      </c>
      <c r="M8">
        <v>0.18563900361437263</v>
      </c>
    </row>
    <row r="9" spans="1:13" x14ac:dyDescent="0.55000000000000004">
      <c r="A9" t="s">
        <v>240</v>
      </c>
      <c r="B9">
        <v>140</v>
      </c>
      <c r="C9">
        <v>0.14893170125068109</v>
      </c>
      <c r="G9" t="s">
        <v>240</v>
      </c>
      <c r="H9">
        <v>140</v>
      </c>
      <c r="I9">
        <v>0.14893170125068109</v>
      </c>
      <c r="K9" t="s">
        <v>240</v>
      </c>
      <c r="L9">
        <v>140</v>
      </c>
      <c r="M9">
        <v>0.14893170125068109</v>
      </c>
    </row>
    <row r="10" spans="1:13" x14ac:dyDescent="0.55000000000000004">
      <c r="A10" t="s">
        <v>240</v>
      </c>
      <c r="B10">
        <v>160</v>
      </c>
      <c r="C10">
        <v>0.17866813071634455</v>
      </c>
      <c r="G10" t="s">
        <v>240</v>
      </c>
      <c r="H10">
        <v>160</v>
      </c>
      <c r="I10">
        <v>0.17866813071634455</v>
      </c>
      <c r="K10" t="s">
        <v>240</v>
      </c>
      <c r="L10">
        <v>160</v>
      </c>
      <c r="M10">
        <v>0.17866813071634455</v>
      </c>
    </row>
    <row r="11" spans="1:13" x14ac:dyDescent="0.55000000000000004">
      <c r="A11" t="s">
        <v>240</v>
      </c>
      <c r="B11">
        <v>180</v>
      </c>
      <c r="C11">
        <v>0.23890212911088096</v>
      </c>
      <c r="G11" t="s">
        <v>240</v>
      </c>
      <c r="H11">
        <v>180</v>
      </c>
      <c r="I11">
        <v>0.23890212911088096</v>
      </c>
      <c r="K11" t="s">
        <v>240</v>
      </c>
      <c r="L11">
        <v>180</v>
      </c>
      <c r="M11">
        <v>0.23890212911088096</v>
      </c>
    </row>
    <row r="12" spans="1:13" x14ac:dyDescent="0.55000000000000004">
      <c r="A12" t="s">
        <v>240</v>
      </c>
      <c r="B12">
        <v>200</v>
      </c>
      <c r="C12">
        <v>0.22857267634104039</v>
      </c>
      <c r="G12" t="s">
        <v>240</v>
      </c>
      <c r="H12">
        <v>200</v>
      </c>
      <c r="I12">
        <v>0.22857267634104039</v>
      </c>
      <c r="K12" t="s">
        <v>240</v>
      </c>
      <c r="L12">
        <v>200</v>
      </c>
      <c r="M12">
        <v>0.22857267634104039</v>
      </c>
    </row>
    <row r="13" spans="1:13" x14ac:dyDescent="0.55000000000000004">
      <c r="A13" t="s">
        <v>240</v>
      </c>
      <c r="B13">
        <v>220</v>
      </c>
      <c r="C13">
        <v>0.30360522233174869</v>
      </c>
      <c r="G13" t="s">
        <v>240</v>
      </c>
      <c r="H13">
        <v>220</v>
      </c>
      <c r="I13">
        <v>0.30360522233174869</v>
      </c>
      <c r="K13" t="s">
        <v>240</v>
      </c>
      <c r="L13">
        <v>220</v>
      </c>
      <c r="M13">
        <v>0.30360522233174869</v>
      </c>
    </row>
    <row r="14" spans="1:13" x14ac:dyDescent="0.55000000000000004">
      <c r="A14" t="s">
        <v>240</v>
      </c>
      <c r="B14">
        <v>240</v>
      </c>
      <c r="C14">
        <v>0.34139808425772267</v>
      </c>
      <c r="G14" t="s">
        <v>240</v>
      </c>
      <c r="H14">
        <v>240</v>
      </c>
      <c r="I14">
        <v>0.34139808425772267</v>
      </c>
      <c r="K14" t="s">
        <v>240</v>
      </c>
      <c r="L14">
        <v>240</v>
      </c>
      <c r="M14">
        <v>0.34139808425772267</v>
      </c>
    </row>
    <row r="15" spans="1:13" x14ac:dyDescent="0.55000000000000004">
      <c r="A15" t="s">
        <v>240</v>
      </c>
      <c r="B15">
        <v>260</v>
      </c>
      <c r="C15">
        <v>0.34951274596658471</v>
      </c>
      <c r="G15" t="s">
        <v>240</v>
      </c>
      <c r="H15">
        <v>260</v>
      </c>
      <c r="I15">
        <v>0.34951274596658471</v>
      </c>
      <c r="K15" t="s">
        <v>240</v>
      </c>
      <c r="L15">
        <v>260</v>
      </c>
      <c r="M15">
        <v>0.34951274596658471</v>
      </c>
    </row>
    <row r="16" spans="1:13" x14ac:dyDescent="0.55000000000000004">
      <c r="A16" t="s">
        <v>240</v>
      </c>
      <c r="B16">
        <v>280</v>
      </c>
      <c r="C16">
        <v>0.27154794138810212</v>
      </c>
      <c r="G16" t="s">
        <v>240</v>
      </c>
      <c r="H16">
        <v>280</v>
      </c>
      <c r="I16">
        <v>0.27154794138810212</v>
      </c>
      <c r="K16" t="s">
        <v>240</v>
      </c>
      <c r="L16">
        <v>280</v>
      </c>
      <c r="M16">
        <v>0.27154794138810212</v>
      </c>
    </row>
    <row r="17" spans="1:13" x14ac:dyDescent="0.55000000000000004">
      <c r="A17" t="s">
        <v>240</v>
      </c>
      <c r="B17">
        <v>0</v>
      </c>
      <c r="C17">
        <v>0</v>
      </c>
      <c r="G17" t="s">
        <v>240</v>
      </c>
      <c r="H17">
        <v>0</v>
      </c>
      <c r="I17">
        <v>0</v>
      </c>
      <c r="K17" t="s">
        <v>240</v>
      </c>
      <c r="L17">
        <v>0</v>
      </c>
      <c r="M17">
        <v>0</v>
      </c>
    </row>
    <row r="18" spans="1:13" x14ac:dyDescent="0.55000000000000004">
      <c r="A18" t="s">
        <v>240</v>
      </c>
      <c r="B18">
        <v>20</v>
      </c>
      <c r="C18">
        <v>0.16439670055630157</v>
      </c>
      <c r="G18" t="s">
        <v>240</v>
      </c>
      <c r="H18">
        <v>20</v>
      </c>
      <c r="I18">
        <v>0.16439670055630157</v>
      </c>
      <c r="K18" t="s">
        <v>240</v>
      </c>
      <c r="L18">
        <v>20</v>
      </c>
      <c r="M18">
        <v>0.16439670055630157</v>
      </c>
    </row>
    <row r="19" spans="1:13" x14ac:dyDescent="0.55000000000000004">
      <c r="A19" t="s">
        <v>240</v>
      </c>
      <c r="B19">
        <v>40</v>
      </c>
      <c r="C19">
        <v>4.6692932363371652E-2</v>
      </c>
      <c r="G19" t="s">
        <v>240</v>
      </c>
      <c r="H19">
        <v>40</v>
      </c>
      <c r="I19">
        <v>4.6692932363371652E-2</v>
      </c>
      <c r="K19" t="s">
        <v>240</v>
      </c>
      <c r="L19">
        <v>40</v>
      </c>
      <c r="M19">
        <v>4.6692932363371652E-2</v>
      </c>
    </row>
    <row r="20" spans="1:13" x14ac:dyDescent="0.55000000000000004">
      <c r="A20" t="s">
        <v>240</v>
      </c>
      <c r="B20">
        <v>60</v>
      </c>
      <c r="C20">
        <v>0.71347272843532195</v>
      </c>
      <c r="G20" t="s">
        <v>240</v>
      </c>
      <c r="H20">
        <v>60</v>
      </c>
      <c r="I20">
        <v>0.71347272843532195</v>
      </c>
      <c r="K20" t="s">
        <v>240</v>
      </c>
      <c r="L20">
        <v>60</v>
      </c>
      <c r="M20">
        <v>0.71347272843532195</v>
      </c>
    </row>
    <row r="21" spans="1:13" x14ac:dyDescent="0.55000000000000004">
      <c r="A21" t="s">
        <v>240</v>
      </c>
      <c r="B21">
        <v>80</v>
      </c>
      <c r="C21">
        <v>0.54504763731696404</v>
      </c>
      <c r="G21" t="s">
        <v>240</v>
      </c>
      <c r="H21">
        <v>80</v>
      </c>
      <c r="I21">
        <v>0.54504763731696404</v>
      </c>
      <c r="K21" t="s">
        <v>240</v>
      </c>
      <c r="L21">
        <v>80</v>
      </c>
      <c r="M21">
        <v>0.54504763731696404</v>
      </c>
    </row>
    <row r="22" spans="1:13" x14ac:dyDescent="0.55000000000000004">
      <c r="A22" t="s">
        <v>240</v>
      </c>
      <c r="B22">
        <v>100</v>
      </c>
      <c r="C22">
        <v>0.67835834476924062</v>
      </c>
      <c r="G22" t="s">
        <v>240</v>
      </c>
      <c r="H22">
        <v>100</v>
      </c>
      <c r="I22">
        <v>0.67835834476924062</v>
      </c>
      <c r="K22" t="s">
        <v>240</v>
      </c>
      <c r="L22">
        <v>100</v>
      </c>
      <c r="M22">
        <v>0.67835834476924062</v>
      </c>
    </row>
    <row r="23" spans="1:13" x14ac:dyDescent="0.55000000000000004">
      <c r="A23" t="s">
        <v>240</v>
      </c>
      <c r="B23">
        <v>120</v>
      </c>
      <c r="C23">
        <v>0.59060927562749932</v>
      </c>
      <c r="G23" t="s">
        <v>240</v>
      </c>
      <c r="H23">
        <v>120</v>
      </c>
      <c r="I23">
        <v>0.59060927562749932</v>
      </c>
      <c r="K23" t="s">
        <v>240</v>
      </c>
      <c r="L23">
        <v>120</v>
      </c>
      <c r="M23">
        <v>0.59060927562749932</v>
      </c>
    </row>
    <row r="24" spans="1:13" x14ac:dyDescent="0.55000000000000004">
      <c r="A24" t="s">
        <v>240</v>
      </c>
      <c r="B24">
        <v>140</v>
      </c>
      <c r="C24">
        <v>0.45759368836291914</v>
      </c>
      <c r="G24" t="s">
        <v>240</v>
      </c>
      <c r="H24">
        <v>140</v>
      </c>
      <c r="I24">
        <v>0.45759368836291914</v>
      </c>
      <c r="K24" t="s">
        <v>240</v>
      </c>
      <c r="L24">
        <v>140</v>
      </c>
      <c r="M24">
        <v>0.45759368836291914</v>
      </c>
    </row>
    <row r="25" spans="1:13" x14ac:dyDescent="0.55000000000000004">
      <c r="A25" t="s">
        <v>240</v>
      </c>
      <c r="B25">
        <v>160</v>
      </c>
      <c r="C25">
        <v>0.67332654556901628</v>
      </c>
      <c r="G25" t="s">
        <v>240</v>
      </c>
      <c r="H25">
        <v>160</v>
      </c>
      <c r="I25">
        <v>0.67332654556901628</v>
      </c>
      <c r="K25" t="s">
        <v>240</v>
      </c>
      <c r="L25">
        <v>160</v>
      </c>
      <c r="M25">
        <v>0.67332654556901628</v>
      </c>
    </row>
    <row r="26" spans="1:13" x14ac:dyDescent="0.55000000000000004">
      <c r="A26" t="s">
        <v>240</v>
      </c>
      <c r="B26">
        <v>180</v>
      </c>
      <c r="C26">
        <v>0.32105141485536653</v>
      </c>
      <c r="G26" t="s">
        <v>240</v>
      </c>
      <c r="H26">
        <v>180</v>
      </c>
      <c r="I26">
        <v>0.32105141485536653</v>
      </c>
      <c r="K26" t="s">
        <v>240</v>
      </c>
      <c r="L26">
        <v>180</v>
      </c>
      <c r="M26">
        <v>0.32105141485536653</v>
      </c>
    </row>
    <row r="27" spans="1:13" x14ac:dyDescent="0.55000000000000004">
      <c r="A27" t="s">
        <v>240</v>
      </c>
      <c r="B27">
        <v>200</v>
      </c>
      <c r="C27">
        <v>0.35190131180923429</v>
      </c>
      <c r="G27" t="s">
        <v>240</v>
      </c>
      <c r="H27">
        <v>200</v>
      </c>
      <c r="I27">
        <v>0.35190131180923429</v>
      </c>
      <c r="K27" t="s">
        <v>240</v>
      </c>
      <c r="L27">
        <v>200</v>
      </c>
      <c r="M27">
        <v>0.35190131180923429</v>
      </c>
    </row>
    <row r="28" spans="1:13" x14ac:dyDescent="0.55000000000000004">
      <c r="A28" t="s">
        <v>240</v>
      </c>
      <c r="B28">
        <v>220</v>
      </c>
      <c r="C28">
        <v>0.69092554609531398</v>
      </c>
      <c r="G28" t="s">
        <v>240</v>
      </c>
      <c r="H28">
        <v>220</v>
      </c>
      <c r="I28">
        <v>0.69092554609531398</v>
      </c>
      <c r="K28" t="s">
        <v>240</v>
      </c>
      <c r="L28">
        <v>220</v>
      </c>
      <c r="M28">
        <v>0.69092554609531398</v>
      </c>
    </row>
    <row r="29" spans="1:13" x14ac:dyDescent="0.55000000000000004">
      <c r="A29" t="s">
        <v>240</v>
      </c>
      <c r="B29">
        <v>240</v>
      </c>
      <c r="C29">
        <v>0.55182556429439222</v>
      </c>
      <c r="G29" t="s">
        <v>240</v>
      </c>
      <c r="H29">
        <v>240</v>
      </c>
      <c r="I29">
        <v>0.55182556429439222</v>
      </c>
      <c r="K29" t="s">
        <v>240</v>
      </c>
      <c r="L29">
        <v>240</v>
      </c>
      <c r="M29">
        <v>0.55182556429439222</v>
      </c>
    </row>
    <row r="30" spans="1:13" x14ac:dyDescent="0.55000000000000004">
      <c r="A30" t="s">
        <v>240</v>
      </c>
      <c r="B30">
        <v>260</v>
      </c>
      <c r="C30">
        <v>0.96805323968186041</v>
      </c>
      <c r="G30" t="s">
        <v>240</v>
      </c>
      <c r="H30">
        <v>260</v>
      </c>
      <c r="I30">
        <v>0.96805323968186041</v>
      </c>
      <c r="K30" t="s">
        <v>240</v>
      </c>
      <c r="L30">
        <v>260</v>
      </c>
      <c r="M30">
        <v>0.96805323968186041</v>
      </c>
    </row>
    <row r="31" spans="1:13" x14ac:dyDescent="0.55000000000000004">
      <c r="A31" t="s">
        <v>240</v>
      </c>
      <c r="B31">
        <v>280</v>
      </c>
      <c r="C31">
        <v>0.74070740308990834</v>
      </c>
      <c r="G31" t="s">
        <v>240</v>
      </c>
      <c r="H31">
        <v>280</v>
      </c>
      <c r="I31">
        <v>0.74070740308990834</v>
      </c>
      <c r="K31" t="s">
        <v>240</v>
      </c>
      <c r="L31">
        <v>280</v>
      </c>
      <c r="M31">
        <v>0.74070740308990834</v>
      </c>
    </row>
    <row r="32" spans="1:13" x14ac:dyDescent="0.55000000000000004">
      <c r="A32" t="s">
        <v>240</v>
      </c>
      <c r="B32">
        <v>0</v>
      </c>
      <c r="C32">
        <v>0</v>
      </c>
      <c r="G32" t="s">
        <v>240</v>
      </c>
      <c r="H32">
        <v>0</v>
      </c>
      <c r="I32">
        <v>0</v>
      </c>
      <c r="K32" t="s">
        <v>240</v>
      </c>
      <c r="L32">
        <v>0</v>
      </c>
      <c r="M32">
        <v>0</v>
      </c>
    </row>
    <row r="33" spans="1:13" x14ac:dyDescent="0.55000000000000004">
      <c r="A33" t="s">
        <v>240</v>
      </c>
      <c r="B33">
        <v>20</v>
      </c>
      <c r="C33">
        <v>4.1014826081951269E-2</v>
      </c>
      <c r="G33" t="s">
        <v>240</v>
      </c>
      <c r="H33">
        <v>20</v>
      </c>
      <c r="I33">
        <v>4.1014826081951269E-2</v>
      </c>
      <c r="K33" t="s">
        <v>240</v>
      </c>
      <c r="L33">
        <v>20</v>
      </c>
      <c r="M33">
        <v>4.1014826081951269E-2</v>
      </c>
    </row>
    <row r="34" spans="1:13" x14ac:dyDescent="0.55000000000000004">
      <c r="A34" t="s">
        <v>240</v>
      </c>
      <c r="B34">
        <v>40</v>
      </c>
      <c r="C34">
        <v>-4.1374884573085753E-2</v>
      </c>
      <c r="G34" t="s">
        <v>240</v>
      </c>
      <c r="H34">
        <v>40</v>
      </c>
      <c r="I34">
        <v>-4.1374884573085753E-2</v>
      </c>
      <c r="K34" t="s">
        <v>240</v>
      </c>
      <c r="L34">
        <v>40</v>
      </c>
      <c r="M34">
        <v>-4.1374884573085753E-2</v>
      </c>
    </row>
    <row r="35" spans="1:13" x14ac:dyDescent="0.55000000000000004">
      <c r="A35" t="s">
        <v>240</v>
      </c>
      <c r="B35">
        <v>60</v>
      </c>
      <c r="C35">
        <v>-5.5015467818853837E-2</v>
      </c>
      <c r="G35" t="s">
        <v>240</v>
      </c>
      <c r="H35">
        <v>60</v>
      </c>
      <c r="I35">
        <v>-5.5015467818853837E-2</v>
      </c>
      <c r="K35" t="s">
        <v>240</v>
      </c>
      <c r="L35">
        <v>60</v>
      </c>
      <c r="M35">
        <v>-5.5015467818853837E-2</v>
      </c>
    </row>
    <row r="36" spans="1:13" x14ac:dyDescent="0.55000000000000004">
      <c r="A36" t="s">
        <v>240</v>
      </c>
      <c r="B36">
        <v>80</v>
      </c>
      <c r="C36">
        <v>-4.7326871875512835E-2</v>
      </c>
      <c r="G36" t="s">
        <v>240</v>
      </c>
      <c r="H36">
        <v>80</v>
      </c>
      <c r="I36">
        <v>-4.7326871875512835E-2</v>
      </c>
      <c r="K36" t="s">
        <v>240</v>
      </c>
      <c r="L36">
        <v>80</v>
      </c>
      <c r="M36">
        <v>-4.7326871875512835E-2</v>
      </c>
    </row>
    <row r="37" spans="1:13" x14ac:dyDescent="0.55000000000000004">
      <c r="A37" t="s">
        <v>240</v>
      </c>
      <c r="B37">
        <v>100</v>
      </c>
      <c r="C37">
        <v>0.12556243830630445</v>
      </c>
      <c r="G37" t="s">
        <v>240</v>
      </c>
      <c r="H37">
        <v>100</v>
      </c>
      <c r="I37">
        <v>0.12556243830630445</v>
      </c>
      <c r="K37" t="s">
        <v>240</v>
      </c>
      <c r="L37">
        <v>100</v>
      </c>
      <c r="M37">
        <v>0.12556243830630445</v>
      </c>
    </row>
    <row r="38" spans="1:13" x14ac:dyDescent="0.55000000000000004">
      <c r="A38" t="s">
        <v>240</v>
      </c>
      <c r="B38">
        <v>120</v>
      </c>
      <c r="C38">
        <v>0.15322570768639152</v>
      </c>
      <c r="G38" t="s">
        <v>240</v>
      </c>
      <c r="H38">
        <v>120</v>
      </c>
      <c r="I38">
        <v>0.15322570768639152</v>
      </c>
      <c r="K38" t="s">
        <v>240</v>
      </c>
      <c r="L38">
        <v>120</v>
      </c>
      <c r="M38">
        <v>0.15322570768639152</v>
      </c>
    </row>
    <row r="39" spans="1:13" x14ac:dyDescent="0.55000000000000004">
      <c r="A39" t="s">
        <v>240</v>
      </c>
      <c r="B39">
        <v>140</v>
      </c>
      <c r="C39">
        <v>2.0293092510538447E-2</v>
      </c>
      <c r="G39" t="s">
        <v>240</v>
      </c>
      <c r="H39">
        <v>140</v>
      </c>
      <c r="I39">
        <v>2.0293092510538447E-2</v>
      </c>
      <c r="K39" t="s">
        <v>240</v>
      </c>
      <c r="L39">
        <v>140</v>
      </c>
      <c r="M39">
        <v>2.0293092510538447E-2</v>
      </c>
    </row>
    <row r="40" spans="1:13" x14ac:dyDescent="0.55000000000000004">
      <c r="A40" t="s">
        <v>240</v>
      </c>
      <c r="B40">
        <v>160</v>
      </c>
      <c r="C40">
        <v>0.33321331383628849</v>
      </c>
      <c r="G40" t="s">
        <v>240</v>
      </c>
      <c r="H40">
        <v>160</v>
      </c>
      <c r="I40">
        <v>0.33321331383628849</v>
      </c>
      <c r="K40" t="s">
        <v>240</v>
      </c>
      <c r="L40">
        <v>160</v>
      </c>
      <c r="M40">
        <v>0.33321331383628849</v>
      </c>
    </row>
    <row r="41" spans="1:13" x14ac:dyDescent="0.55000000000000004">
      <c r="A41" t="s">
        <v>240</v>
      </c>
      <c r="B41">
        <v>180</v>
      </c>
      <c r="C41">
        <v>0.12922670703240771</v>
      </c>
      <c r="G41" t="s">
        <v>240</v>
      </c>
      <c r="H41">
        <v>180</v>
      </c>
      <c r="I41">
        <v>0.12922670703240771</v>
      </c>
      <c r="K41" t="s">
        <v>240</v>
      </c>
      <c r="L41">
        <v>180</v>
      </c>
      <c r="M41">
        <v>0.12922670703240771</v>
      </c>
    </row>
    <row r="42" spans="1:13" x14ac:dyDescent="0.55000000000000004">
      <c r="A42" t="s">
        <v>240</v>
      </c>
      <c r="B42">
        <v>200</v>
      </c>
      <c r="C42">
        <v>0.19967815179772061</v>
      </c>
      <c r="G42" t="s">
        <v>240</v>
      </c>
      <c r="H42">
        <v>200</v>
      </c>
      <c r="I42">
        <v>0.19967815179772061</v>
      </c>
      <c r="K42" t="s">
        <v>240</v>
      </c>
      <c r="L42">
        <v>200</v>
      </c>
      <c r="M42">
        <v>0.19967815179772061</v>
      </c>
    </row>
    <row r="43" spans="1:13" x14ac:dyDescent="0.55000000000000004">
      <c r="A43" t="s">
        <v>240</v>
      </c>
      <c r="B43">
        <v>220</v>
      </c>
      <c r="C43">
        <v>0.27213073797294418</v>
      </c>
      <c r="G43" t="s">
        <v>240</v>
      </c>
      <c r="H43">
        <v>220</v>
      </c>
      <c r="I43">
        <v>0.27213073797294418</v>
      </c>
      <c r="K43" t="s">
        <v>240</v>
      </c>
      <c r="L43">
        <v>220</v>
      </c>
      <c r="M43">
        <v>0.27213073797294418</v>
      </c>
    </row>
    <row r="44" spans="1:13" x14ac:dyDescent="0.55000000000000004">
      <c r="A44" t="s">
        <v>240</v>
      </c>
      <c r="B44">
        <v>240</v>
      </c>
      <c r="C44">
        <v>9.6150313397849935E-2</v>
      </c>
      <c r="G44" t="s">
        <v>240</v>
      </c>
      <c r="H44">
        <v>240</v>
      </c>
      <c r="I44">
        <v>9.6150313397849935E-2</v>
      </c>
      <c r="K44" t="s">
        <v>240</v>
      </c>
      <c r="L44">
        <v>240</v>
      </c>
      <c r="M44">
        <v>9.6150313397849935E-2</v>
      </c>
    </row>
    <row r="45" spans="1:13" x14ac:dyDescent="0.55000000000000004">
      <c r="A45" t="s">
        <v>240</v>
      </c>
      <c r="B45">
        <v>260</v>
      </c>
      <c r="C45">
        <v>0.32945841814302895</v>
      </c>
      <c r="G45" t="s">
        <v>240</v>
      </c>
      <c r="H45">
        <v>260</v>
      </c>
      <c r="I45">
        <v>0.32945841814302895</v>
      </c>
      <c r="K45" t="s">
        <v>240</v>
      </c>
      <c r="L45">
        <v>260</v>
      </c>
      <c r="M45">
        <v>0.32945841814302895</v>
      </c>
    </row>
    <row r="46" spans="1:13" x14ac:dyDescent="0.55000000000000004">
      <c r="A46" t="s">
        <v>240</v>
      </c>
      <c r="B46">
        <v>280</v>
      </c>
      <c r="C46">
        <v>0.28793167216551913</v>
      </c>
      <c r="G46" t="s">
        <v>240</v>
      </c>
      <c r="H46">
        <v>280</v>
      </c>
      <c r="I46">
        <v>0.28793167216551913</v>
      </c>
      <c r="K46" t="s">
        <v>240</v>
      </c>
      <c r="L46">
        <v>280</v>
      </c>
      <c r="M46">
        <v>0.28793167216551913</v>
      </c>
    </row>
    <row r="47" spans="1:13" x14ac:dyDescent="0.55000000000000004">
      <c r="A47" t="s">
        <v>240</v>
      </c>
      <c r="B47">
        <v>0</v>
      </c>
      <c r="C47">
        <v>0</v>
      </c>
      <c r="G47" t="s">
        <v>240</v>
      </c>
      <c r="H47">
        <v>0</v>
      </c>
      <c r="I47">
        <v>0</v>
      </c>
      <c r="K47" t="s">
        <v>240</v>
      </c>
      <c r="L47">
        <v>0</v>
      </c>
      <c r="M47">
        <v>0</v>
      </c>
    </row>
    <row r="48" spans="1:13" x14ac:dyDescent="0.55000000000000004">
      <c r="A48" t="s">
        <v>240</v>
      </c>
      <c r="B48">
        <v>20</v>
      </c>
      <c r="C48">
        <v>4.1607117336001143E-2</v>
      </c>
      <c r="G48" t="s">
        <v>240</v>
      </c>
      <c r="H48">
        <v>20</v>
      </c>
      <c r="I48">
        <v>4.1607117336001143E-2</v>
      </c>
      <c r="K48" t="s">
        <v>240</v>
      </c>
      <c r="L48">
        <v>20</v>
      </c>
      <c r="M48">
        <v>4.1607117336001143E-2</v>
      </c>
    </row>
    <row r="49" spans="1:13" x14ac:dyDescent="0.55000000000000004">
      <c r="A49" t="s">
        <v>240</v>
      </c>
      <c r="B49">
        <v>40</v>
      </c>
      <c r="C49">
        <v>0.12794411890810348</v>
      </c>
      <c r="G49" t="s">
        <v>240</v>
      </c>
      <c r="H49">
        <v>40</v>
      </c>
      <c r="I49">
        <v>0.12794411890810348</v>
      </c>
      <c r="K49" t="s">
        <v>240</v>
      </c>
      <c r="L49">
        <v>40</v>
      </c>
      <c r="M49">
        <v>0.12794411890810348</v>
      </c>
    </row>
    <row r="50" spans="1:13" x14ac:dyDescent="0.55000000000000004">
      <c r="A50" t="s">
        <v>240</v>
      </c>
      <c r="B50">
        <v>60</v>
      </c>
      <c r="C50">
        <v>0.22018722309561239</v>
      </c>
      <c r="G50" t="s">
        <v>240</v>
      </c>
      <c r="H50">
        <v>60</v>
      </c>
      <c r="I50">
        <v>0.22018722309561239</v>
      </c>
      <c r="K50" t="s">
        <v>240</v>
      </c>
      <c r="L50">
        <v>60</v>
      </c>
      <c r="M50">
        <v>0.22018722309561239</v>
      </c>
    </row>
    <row r="51" spans="1:13" x14ac:dyDescent="0.55000000000000004">
      <c r="A51" t="s">
        <v>240</v>
      </c>
      <c r="B51">
        <v>80</v>
      </c>
      <c r="C51">
        <v>8.6912248106331288E-2</v>
      </c>
      <c r="G51" t="s">
        <v>240</v>
      </c>
      <c r="H51">
        <v>80</v>
      </c>
      <c r="I51">
        <v>8.6912248106331288E-2</v>
      </c>
      <c r="K51" t="s">
        <v>240</v>
      </c>
      <c r="L51">
        <v>80</v>
      </c>
      <c r="M51">
        <v>8.6912248106331288E-2</v>
      </c>
    </row>
    <row r="52" spans="1:13" x14ac:dyDescent="0.55000000000000004">
      <c r="A52" t="s">
        <v>240</v>
      </c>
      <c r="B52">
        <v>100</v>
      </c>
      <c r="C52">
        <v>0.21256609975703872</v>
      </c>
      <c r="G52" t="s">
        <v>240</v>
      </c>
      <c r="H52">
        <v>100</v>
      </c>
      <c r="I52">
        <v>0.21256609975703872</v>
      </c>
      <c r="K52" t="s">
        <v>240</v>
      </c>
      <c r="L52">
        <v>100</v>
      </c>
      <c r="M52">
        <v>0.21256609975703872</v>
      </c>
    </row>
    <row r="53" spans="1:13" x14ac:dyDescent="0.55000000000000004">
      <c r="A53" t="s">
        <v>240</v>
      </c>
      <c r="B53">
        <v>120</v>
      </c>
      <c r="C53">
        <v>0.25732456767185935</v>
      </c>
      <c r="G53" t="s">
        <v>240</v>
      </c>
      <c r="H53">
        <v>120</v>
      </c>
      <c r="I53">
        <v>0.25732456767185935</v>
      </c>
      <c r="K53" t="s">
        <v>240</v>
      </c>
      <c r="L53">
        <v>120</v>
      </c>
      <c r="M53">
        <v>0.25732456767185935</v>
      </c>
    </row>
    <row r="54" spans="1:13" x14ac:dyDescent="0.55000000000000004">
      <c r="A54" t="s">
        <v>240</v>
      </c>
      <c r="B54">
        <v>140</v>
      </c>
      <c r="C54">
        <v>0.49688080605973989</v>
      </c>
      <c r="G54" t="s">
        <v>240</v>
      </c>
      <c r="H54">
        <v>140</v>
      </c>
      <c r="I54">
        <v>0.49688080605973989</v>
      </c>
      <c r="K54" t="s">
        <v>240</v>
      </c>
      <c r="L54">
        <v>140</v>
      </c>
      <c r="M54">
        <v>0.49688080605973989</v>
      </c>
    </row>
    <row r="55" spans="1:13" x14ac:dyDescent="0.55000000000000004">
      <c r="A55" t="s">
        <v>240</v>
      </c>
      <c r="B55">
        <v>160</v>
      </c>
      <c r="C55">
        <v>0.35964699156781477</v>
      </c>
      <c r="G55" t="s">
        <v>240</v>
      </c>
      <c r="H55">
        <v>160</v>
      </c>
      <c r="I55">
        <v>0.35964699156781477</v>
      </c>
      <c r="K55" t="s">
        <v>240</v>
      </c>
      <c r="L55">
        <v>160</v>
      </c>
      <c r="M55">
        <v>0.35964699156781477</v>
      </c>
    </row>
    <row r="56" spans="1:13" x14ac:dyDescent="0.55000000000000004">
      <c r="A56" t="s">
        <v>240</v>
      </c>
      <c r="B56">
        <v>180</v>
      </c>
      <c r="C56">
        <v>0.38982421037587539</v>
      </c>
      <c r="G56" t="s">
        <v>240</v>
      </c>
      <c r="H56">
        <v>180</v>
      </c>
      <c r="I56">
        <v>0.38982421037587539</v>
      </c>
      <c r="K56" t="s">
        <v>240</v>
      </c>
      <c r="L56">
        <v>180</v>
      </c>
      <c r="M56">
        <v>0.38982421037587539</v>
      </c>
    </row>
    <row r="57" spans="1:13" x14ac:dyDescent="0.55000000000000004">
      <c r="A57" t="s">
        <v>240</v>
      </c>
      <c r="B57">
        <v>200</v>
      </c>
      <c r="C57">
        <v>0.45560597398885239</v>
      </c>
      <c r="G57" t="s">
        <v>240</v>
      </c>
      <c r="H57">
        <v>200</v>
      </c>
      <c r="I57">
        <v>0.45560597398885239</v>
      </c>
      <c r="K57" t="s">
        <v>240</v>
      </c>
      <c r="L57">
        <v>200</v>
      </c>
      <c r="M57">
        <v>0.45560597398885239</v>
      </c>
    </row>
    <row r="58" spans="1:13" x14ac:dyDescent="0.55000000000000004">
      <c r="A58" t="s">
        <v>240</v>
      </c>
      <c r="B58">
        <v>220</v>
      </c>
      <c r="C58">
        <v>0.36506002572531082</v>
      </c>
      <c r="G58" t="s">
        <v>240</v>
      </c>
      <c r="H58">
        <v>220</v>
      </c>
      <c r="I58">
        <v>0.36506002572531082</v>
      </c>
      <c r="K58" t="s">
        <v>240</v>
      </c>
      <c r="L58">
        <v>220</v>
      </c>
      <c r="M58">
        <v>0.36506002572531082</v>
      </c>
    </row>
    <row r="59" spans="1:13" x14ac:dyDescent="0.55000000000000004">
      <c r="A59" t="s">
        <v>240</v>
      </c>
      <c r="B59">
        <v>240</v>
      </c>
      <c r="C59">
        <v>0.65792482492496784</v>
      </c>
      <c r="G59" t="s">
        <v>240</v>
      </c>
      <c r="H59">
        <v>240</v>
      </c>
      <c r="I59">
        <v>0.65792482492496784</v>
      </c>
      <c r="K59" t="s">
        <v>240</v>
      </c>
      <c r="L59">
        <v>240</v>
      </c>
      <c r="M59">
        <v>0.65792482492496784</v>
      </c>
    </row>
    <row r="60" spans="1:13" x14ac:dyDescent="0.55000000000000004">
      <c r="A60" t="s">
        <v>240</v>
      </c>
      <c r="B60">
        <v>260</v>
      </c>
      <c r="C60">
        <v>0.63911676432756892</v>
      </c>
      <c r="G60" t="s">
        <v>240</v>
      </c>
      <c r="H60">
        <v>260</v>
      </c>
      <c r="I60">
        <v>0.63911676432756892</v>
      </c>
      <c r="K60" t="s">
        <v>240</v>
      </c>
      <c r="L60">
        <v>260</v>
      </c>
      <c r="M60">
        <v>0.63911676432756892</v>
      </c>
    </row>
    <row r="61" spans="1:13" x14ac:dyDescent="0.55000000000000004">
      <c r="A61" t="s">
        <v>240</v>
      </c>
      <c r="B61">
        <v>280</v>
      </c>
      <c r="C61">
        <v>0.56848649421180508</v>
      </c>
      <c r="G61" t="s">
        <v>240</v>
      </c>
      <c r="H61">
        <v>280</v>
      </c>
      <c r="I61">
        <v>0.56848649421180508</v>
      </c>
      <c r="K61" t="s">
        <v>240</v>
      </c>
      <c r="L61">
        <v>280</v>
      </c>
      <c r="M61">
        <v>0.56848649421180508</v>
      </c>
    </row>
    <row r="62" spans="1:13" x14ac:dyDescent="0.55000000000000004">
      <c r="A62" t="s">
        <v>240</v>
      </c>
      <c r="B62">
        <v>0</v>
      </c>
      <c r="C62">
        <v>0</v>
      </c>
      <c r="G62" t="s">
        <v>240</v>
      </c>
      <c r="H62">
        <v>0</v>
      </c>
      <c r="I62">
        <v>0</v>
      </c>
      <c r="K62" t="s">
        <v>240</v>
      </c>
      <c r="L62">
        <v>0</v>
      </c>
      <c r="M62">
        <v>0</v>
      </c>
    </row>
    <row r="63" spans="1:13" x14ac:dyDescent="0.55000000000000004">
      <c r="A63" t="s">
        <v>240</v>
      </c>
      <c r="B63">
        <v>20</v>
      </c>
      <c r="C63">
        <v>1.3151572914661496E-2</v>
      </c>
      <c r="G63" t="s">
        <v>240</v>
      </c>
      <c r="H63">
        <v>20</v>
      </c>
      <c r="I63">
        <v>1.3151572914661496E-2</v>
      </c>
      <c r="K63" t="s">
        <v>240</v>
      </c>
      <c r="L63">
        <v>20</v>
      </c>
      <c r="M63">
        <v>1.3151572914661496E-2</v>
      </c>
    </row>
    <row r="64" spans="1:13" x14ac:dyDescent="0.55000000000000004">
      <c r="A64" t="s">
        <v>240</v>
      </c>
      <c r="B64">
        <v>40</v>
      </c>
      <c r="C64">
        <v>3.3524890723082193E-2</v>
      </c>
      <c r="G64" t="s">
        <v>240</v>
      </c>
      <c r="H64">
        <v>40</v>
      </c>
      <c r="I64">
        <v>3.3524890723082193E-2</v>
      </c>
      <c r="K64" t="s">
        <v>240</v>
      </c>
      <c r="L64">
        <v>40</v>
      </c>
      <c r="M64">
        <v>3.3524890723082193E-2</v>
      </c>
    </row>
    <row r="65" spans="1:13" x14ac:dyDescent="0.55000000000000004">
      <c r="A65" t="s">
        <v>240</v>
      </c>
      <c r="B65">
        <v>60</v>
      </c>
      <c r="C65">
        <v>6.6030176548930869E-2</v>
      </c>
      <c r="G65" t="s">
        <v>240</v>
      </c>
      <c r="H65">
        <v>60</v>
      </c>
      <c r="I65">
        <v>6.6030176548930869E-2</v>
      </c>
      <c r="K65" t="s">
        <v>240</v>
      </c>
      <c r="L65">
        <v>60</v>
      </c>
      <c r="M65">
        <v>6.6030176548930869E-2</v>
      </c>
    </row>
    <row r="66" spans="1:13" x14ac:dyDescent="0.55000000000000004">
      <c r="A66" t="s">
        <v>240</v>
      </c>
      <c r="B66">
        <v>80</v>
      </c>
      <c r="C66">
        <v>0.11814661965372558</v>
      </c>
      <c r="G66" t="s">
        <v>240</v>
      </c>
      <c r="H66">
        <v>80</v>
      </c>
      <c r="I66">
        <v>0.11814661965372558</v>
      </c>
      <c r="K66" t="s">
        <v>240</v>
      </c>
      <c r="L66">
        <v>80</v>
      </c>
      <c r="M66">
        <v>0.11814661965372558</v>
      </c>
    </row>
    <row r="67" spans="1:13" x14ac:dyDescent="0.55000000000000004">
      <c r="A67" t="s">
        <v>240</v>
      </c>
      <c r="B67">
        <v>100</v>
      </c>
      <c r="C67">
        <v>9.5208248235840953E-2</v>
      </c>
      <c r="G67" t="s">
        <v>240</v>
      </c>
      <c r="H67">
        <v>100</v>
      </c>
      <c r="I67">
        <v>9.5208248235840953E-2</v>
      </c>
      <c r="K67" t="s">
        <v>240</v>
      </c>
      <c r="L67">
        <v>100</v>
      </c>
      <c r="M67">
        <v>9.5208248235840953E-2</v>
      </c>
    </row>
    <row r="68" spans="1:13" x14ac:dyDescent="0.55000000000000004">
      <c r="A68" t="s">
        <v>240</v>
      </c>
      <c r="B68">
        <v>120</v>
      </c>
      <c r="C68">
        <v>0.11149845142126506</v>
      </c>
      <c r="G68" t="s">
        <v>240</v>
      </c>
      <c r="H68">
        <v>120</v>
      </c>
      <c r="I68">
        <v>0.11149845142126506</v>
      </c>
      <c r="K68" t="s">
        <v>240</v>
      </c>
      <c r="L68">
        <v>120</v>
      </c>
      <c r="M68">
        <v>0.11149845142126506</v>
      </c>
    </row>
    <row r="69" spans="1:13" x14ac:dyDescent="0.55000000000000004">
      <c r="A69" t="s">
        <v>240</v>
      </c>
      <c r="B69">
        <v>140</v>
      </c>
      <c r="C69">
        <v>0.21052297984421878</v>
      </c>
      <c r="G69" t="s">
        <v>240</v>
      </c>
      <c r="H69">
        <v>140</v>
      </c>
      <c r="I69">
        <v>0.21052297984421878</v>
      </c>
      <c r="K69" t="s">
        <v>240</v>
      </c>
      <c r="L69">
        <v>140</v>
      </c>
      <c r="M69">
        <v>0.21052297984421878</v>
      </c>
    </row>
    <row r="70" spans="1:13" x14ac:dyDescent="0.55000000000000004">
      <c r="A70" t="s">
        <v>240</v>
      </c>
      <c r="B70">
        <v>160</v>
      </c>
      <c r="C70">
        <v>0.10548880782130074</v>
      </c>
      <c r="G70" t="s">
        <v>240</v>
      </c>
      <c r="H70">
        <v>160</v>
      </c>
      <c r="I70">
        <v>0.10548880782130074</v>
      </c>
      <c r="K70" t="s">
        <v>240</v>
      </c>
      <c r="L70">
        <v>160</v>
      </c>
      <c r="M70">
        <v>0.10548880782130074</v>
      </c>
    </row>
    <row r="71" spans="1:13" x14ac:dyDescent="0.55000000000000004">
      <c r="A71" t="s">
        <v>240</v>
      </c>
      <c r="B71">
        <v>180</v>
      </c>
      <c r="C71">
        <v>0.21713984784959614</v>
      </c>
      <c r="G71" t="s">
        <v>240</v>
      </c>
      <c r="H71">
        <v>180</v>
      </c>
      <c r="I71">
        <v>0.21713984784959614</v>
      </c>
      <c r="K71" t="s">
        <v>240</v>
      </c>
      <c r="L71">
        <v>180</v>
      </c>
      <c r="M71">
        <v>0.21713984784959614</v>
      </c>
    </row>
    <row r="72" spans="1:13" x14ac:dyDescent="0.55000000000000004">
      <c r="A72" t="s">
        <v>240</v>
      </c>
      <c r="B72">
        <v>200</v>
      </c>
      <c r="C72">
        <v>0.21912193472963645</v>
      </c>
      <c r="G72" t="s">
        <v>240</v>
      </c>
      <c r="H72">
        <v>200</v>
      </c>
      <c r="I72">
        <v>0.21912193472963645</v>
      </c>
      <c r="K72" t="s">
        <v>240</v>
      </c>
      <c r="L72">
        <v>200</v>
      </c>
      <c r="M72">
        <v>0.21912193472963645</v>
      </c>
    </row>
    <row r="73" spans="1:13" x14ac:dyDescent="0.55000000000000004">
      <c r="A73" t="s">
        <v>240</v>
      </c>
      <c r="B73">
        <v>220</v>
      </c>
      <c r="C73">
        <v>0.20431849233066185</v>
      </c>
      <c r="G73" t="s">
        <v>240</v>
      </c>
      <c r="H73">
        <v>220</v>
      </c>
      <c r="I73">
        <v>0.20431849233066185</v>
      </c>
      <c r="K73" t="s">
        <v>240</v>
      </c>
      <c r="L73">
        <v>220</v>
      </c>
      <c r="M73">
        <v>0.20431849233066185</v>
      </c>
    </row>
    <row r="74" spans="1:13" x14ac:dyDescent="0.55000000000000004">
      <c r="A74" t="s">
        <v>240</v>
      </c>
      <c r="B74">
        <v>240</v>
      </c>
      <c r="C74">
        <v>0.21876667715224274</v>
      </c>
      <c r="G74" t="s">
        <v>240</v>
      </c>
      <c r="H74">
        <v>240</v>
      </c>
      <c r="I74">
        <v>0.21876667715224274</v>
      </c>
      <c r="K74" t="s">
        <v>240</v>
      </c>
      <c r="L74">
        <v>240</v>
      </c>
      <c r="M74">
        <v>0.21876667715224274</v>
      </c>
    </row>
    <row r="75" spans="1:13" x14ac:dyDescent="0.55000000000000004">
      <c r="A75" t="s">
        <v>240</v>
      </c>
      <c r="B75">
        <v>260</v>
      </c>
      <c r="C75">
        <v>0.21687614343642064</v>
      </c>
      <c r="G75" t="s">
        <v>240</v>
      </c>
      <c r="H75">
        <v>260</v>
      </c>
      <c r="I75">
        <v>0.21687614343642064</v>
      </c>
      <c r="K75" t="s">
        <v>240</v>
      </c>
      <c r="L75">
        <v>260</v>
      </c>
      <c r="M75">
        <v>0.21687614343642064</v>
      </c>
    </row>
    <row r="76" spans="1:13" x14ac:dyDescent="0.55000000000000004">
      <c r="A76" t="s">
        <v>240</v>
      </c>
      <c r="B76">
        <v>280</v>
      </c>
      <c r="C76">
        <v>0.25603272751743816</v>
      </c>
      <c r="G76" t="s">
        <v>240</v>
      </c>
      <c r="H76">
        <v>280</v>
      </c>
      <c r="I76">
        <v>0.25603272751743816</v>
      </c>
      <c r="K76" t="s">
        <v>240</v>
      </c>
      <c r="L76">
        <v>280</v>
      </c>
      <c r="M76">
        <v>0.25603272751743816</v>
      </c>
    </row>
    <row r="77" spans="1:13" x14ac:dyDescent="0.55000000000000004">
      <c r="A77" t="s">
        <v>240</v>
      </c>
      <c r="B77">
        <v>0</v>
      </c>
      <c r="C77">
        <v>0</v>
      </c>
      <c r="G77" t="s">
        <v>240</v>
      </c>
      <c r="H77">
        <v>0</v>
      </c>
      <c r="I77">
        <v>0</v>
      </c>
      <c r="K77" t="s">
        <v>240</v>
      </c>
      <c r="L77">
        <v>0</v>
      </c>
      <c r="M77">
        <v>0</v>
      </c>
    </row>
    <row r="78" spans="1:13" x14ac:dyDescent="0.55000000000000004">
      <c r="A78" t="s">
        <v>240</v>
      </c>
      <c r="B78">
        <v>20</v>
      </c>
      <c r="C78">
        <v>2.7806337040844939E-2</v>
      </c>
      <c r="G78" t="s">
        <v>240</v>
      </c>
      <c r="H78">
        <v>20</v>
      </c>
      <c r="I78">
        <v>2.7806337040844939E-2</v>
      </c>
      <c r="K78" t="s">
        <v>240</v>
      </c>
      <c r="L78">
        <v>20</v>
      </c>
      <c r="M78">
        <v>2.7806337040844939E-2</v>
      </c>
    </row>
    <row r="79" spans="1:13" x14ac:dyDescent="0.55000000000000004">
      <c r="A79" t="s">
        <v>240</v>
      </c>
      <c r="B79">
        <v>40</v>
      </c>
      <c r="C79">
        <v>1.1902397420319656E-2</v>
      </c>
      <c r="G79" t="s">
        <v>240</v>
      </c>
      <c r="H79">
        <v>40</v>
      </c>
      <c r="I79">
        <v>1.1902397420319656E-2</v>
      </c>
      <c r="K79" t="s">
        <v>240</v>
      </c>
      <c r="L79">
        <v>40</v>
      </c>
      <c r="M79">
        <v>1.1902397420319656E-2</v>
      </c>
    </row>
    <row r="80" spans="1:13" x14ac:dyDescent="0.55000000000000004">
      <c r="A80" t="s">
        <v>240</v>
      </c>
      <c r="B80">
        <v>60</v>
      </c>
      <c r="C80">
        <v>8.006005234134031E-2</v>
      </c>
      <c r="G80" t="s">
        <v>240</v>
      </c>
      <c r="H80">
        <v>60</v>
      </c>
      <c r="I80">
        <v>8.006005234134031E-2</v>
      </c>
      <c r="K80" t="s">
        <v>240</v>
      </c>
      <c r="L80">
        <v>60</v>
      </c>
      <c r="M80">
        <v>8.006005234134031E-2</v>
      </c>
    </row>
    <row r="81" spans="1:13" x14ac:dyDescent="0.55000000000000004">
      <c r="A81" t="s">
        <v>240</v>
      </c>
      <c r="B81">
        <v>80</v>
      </c>
      <c r="C81">
        <v>-3.1524558369941114E-2</v>
      </c>
      <c r="G81" t="s">
        <v>240</v>
      </c>
      <c r="H81">
        <v>80</v>
      </c>
      <c r="I81">
        <v>-3.1524558369941114E-2</v>
      </c>
      <c r="K81" t="s">
        <v>240</v>
      </c>
      <c r="L81">
        <v>80</v>
      </c>
      <c r="M81">
        <v>-3.1524558369941114E-2</v>
      </c>
    </row>
    <row r="82" spans="1:13" x14ac:dyDescent="0.55000000000000004">
      <c r="A82" t="s">
        <v>240</v>
      </c>
      <c r="B82">
        <v>100</v>
      </c>
      <c r="C82">
        <v>0.13224074679876624</v>
      </c>
      <c r="G82" t="s">
        <v>240</v>
      </c>
      <c r="H82">
        <v>100</v>
      </c>
      <c r="I82">
        <v>0.13224074679876624</v>
      </c>
      <c r="K82" t="s">
        <v>240</v>
      </c>
      <c r="L82">
        <v>100</v>
      </c>
      <c r="M82">
        <v>0.13224074679876624</v>
      </c>
    </row>
    <row r="83" spans="1:13" x14ac:dyDescent="0.55000000000000004">
      <c r="A83" t="s">
        <v>240</v>
      </c>
      <c r="B83">
        <v>120</v>
      </c>
      <c r="C83">
        <v>0.28756776334236844</v>
      </c>
      <c r="G83" t="s">
        <v>240</v>
      </c>
      <c r="H83">
        <v>120</v>
      </c>
      <c r="I83">
        <v>0.28756776334236844</v>
      </c>
      <c r="K83" t="s">
        <v>240</v>
      </c>
      <c r="L83">
        <v>120</v>
      </c>
      <c r="M83">
        <v>0.28756776334236844</v>
      </c>
    </row>
    <row r="84" spans="1:13" x14ac:dyDescent="0.55000000000000004">
      <c r="A84" t="s">
        <v>240</v>
      </c>
      <c r="B84">
        <v>140</v>
      </c>
      <c r="C84">
        <v>0.18977532947004394</v>
      </c>
      <c r="G84" t="s">
        <v>240</v>
      </c>
      <c r="H84">
        <v>140</v>
      </c>
      <c r="I84">
        <v>0.18977532947004394</v>
      </c>
      <c r="K84" t="s">
        <v>240</v>
      </c>
      <c r="L84">
        <v>140</v>
      </c>
      <c r="M84">
        <v>0.18977532947004394</v>
      </c>
    </row>
    <row r="85" spans="1:13" x14ac:dyDescent="0.55000000000000004">
      <c r="A85" t="s">
        <v>240</v>
      </c>
      <c r="B85">
        <v>160</v>
      </c>
      <c r="C85">
        <v>0.18783881671184222</v>
      </c>
      <c r="G85" t="s">
        <v>240</v>
      </c>
      <c r="H85">
        <v>160</v>
      </c>
      <c r="I85">
        <v>0.18783881671184222</v>
      </c>
      <c r="K85" t="s">
        <v>240</v>
      </c>
      <c r="L85">
        <v>160</v>
      </c>
      <c r="M85">
        <v>0.18783881671184222</v>
      </c>
    </row>
    <row r="86" spans="1:13" x14ac:dyDescent="0.55000000000000004">
      <c r="A86" t="s">
        <v>240</v>
      </c>
      <c r="B86">
        <v>180</v>
      </c>
      <c r="C86">
        <v>0.25309316291242173</v>
      </c>
      <c r="G86" t="s">
        <v>240</v>
      </c>
      <c r="H86">
        <v>180</v>
      </c>
      <c r="I86">
        <v>0.25309316291242173</v>
      </c>
      <c r="K86" t="s">
        <v>240</v>
      </c>
      <c r="L86">
        <v>180</v>
      </c>
      <c r="M86">
        <v>0.25309316291242173</v>
      </c>
    </row>
    <row r="87" spans="1:13" x14ac:dyDescent="0.55000000000000004">
      <c r="A87" t="s">
        <v>240</v>
      </c>
      <c r="B87">
        <v>200</v>
      </c>
      <c r="C87">
        <v>0.22694878025983736</v>
      </c>
      <c r="G87" t="s">
        <v>240</v>
      </c>
      <c r="H87">
        <v>200</v>
      </c>
      <c r="I87">
        <v>0.22694878025983736</v>
      </c>
      <c r="K87" t="s">
        <v>240</v>
      </c>
      <c r="L87">
        <v>200</v>
      </c>
      <c r="M87">
        <v>0.22694878025983736</v>
      </c>
    </row>
    <row r="88" spans="1:13" x14ac:dyDescent="0.55000000000000004">
      <c r="A88" t="s">
        <v>240</v>
      </c>
      <c r="B88">
        <v>220</v>
      </c>
      <c r="C88">
        <v>0.20816489858865314</v>
      </c>
      <c r="G88" t="s">
        <v>240</v>
      </c>
      <c r="H88">
        <v>220</v>
      </c>
      <c r="I88">
        <v>0.20816489858865314</v>
      </c>
      <c r="K88" t="s">
        <v>240</v>
      </c>
      <c r="L88">
        <v>220</v>
      </c>
      <c r="M88">
        <v>0.20816489858865314</v>
      </c>
    </row>
    <row r="89" spans="1:13" x14ac:dyDescent="0.55000000000000004">
      <c r="A89" t="s">
        <v>240</v>
      </c>
      <c r="B89">
        <v>240</v>
      </c>
      <c r="C89">
        <v>0.39201093560145805</v>
      </c>
      <c r="G89" t="s">
        <v>240</v>
      </c>
      <c r="H89">
        <v>240</v>
      </c>
      <c r="I89">
        <v>0.39201093560145805</v>
      </c>
      <c r="K89" t="s">
        <v>240</v>
      </c>
      <c r="L89">
        <v>240</v>
      </c>
      <c r="M89">
        <v>0.39201093560145805</v>
      </c>
    </row>
    <row r="90" spans="1:13" x14ac:dyDescent="0.55000000000000004">
      <c r="A90" t="s">
        <v>240</v>
      </c>
      <c r="B90">
        <v>260</v>
      </c>
      <c r="C90">
        <v>0.29184094307879244</v>
      </c>
      <c r="G90" t="s">
        <v>240</v>
      </c>
      <c r="H90">
        <v>260</v>
      </c>
      <c r="I90">
        <v>0.29184094307879244</v>
      </c>
      <c r="K90" t="s">
        <v>240</v>
      </c>
      <c r="L90">
        <v>260</v>
      </c>
      <c r="M90">
        <v>0.29184094307879244</v>
      </c>
    </row>
    <row r="91" spans="1:13" x14ac:dyDescent="0.55000000000000004">
      <c r="A91" t="s">
        <v>240</v>
      </c>
      <c r="B91">
        <v>280</v>
      </c>
      <c r="C91">
        <v>0.281749462566595</v>
      </c>
      <c r="G91" t="s">
        <v>240</v>
      </c>
      <c r="H91">
        <v>280</v>
      </c>
      <c r="I91">
        <v>0.281749462566595</v>
      </c>
      <c r="K91" t="s">
        <v>240</v>
      </c>
      <c r="L91">
        <v>280</v>
      </c>
      <c r="M91">
        <v>0.281749462566595</v>
      </c>
    </row>
    <row r="92" spans="1:13" x14ac:dyDescent="0.55000000000000004">
      <c r="A92" t="s">
        <v>240</v>
      </c>
      <c r="B92">
        <v>0</v>
      </c>
      <c r="C92">
        <v>0</v>
      </c>
      <c r="G92" t="s">
        <v>240</v>
      </c>
      <c r="H92">
        <v>0</v>
      </c>
      <c r="I92">
        <v>0</v>
      </c>
      <c r="K92" t="s">
        <v>240</v>
      </c>
      <c r="L92">
        <v>0</v>
      </c>
      <c r="M92">
        <v>0</v>
      </c>
    </row>
    <row r="93" spans="1:13" x14ac:dyDescent="0.55000000000000004">
      <c r="A93" t="s">
        <v>240</v>
      </c>
      <c r="B93">
        <v>20</v>
      </c>
      <c r="C93">
        <v>-0.11263912671232877</v>
      </c>
      <c r="G93" t="s">
        <v>240</v>
      </c>
      <c r="H93">
        <v>20</v>
      </c>
      <c r="I93">
        <v>-0.11263912671232877</v>
      </c>
      <c r="K93" t="s">
        <v>240</v>
      </c>
      <c r="L93">
        <v>20</v>
      </c>
      <c r="M93">
        <v>-0.11263912671232877</v>
      </c>
    </row>
    <row r="94" spans="1:13" x14ac:dyDescent="0.55000000000000004">
      <c r="A94" t="s">
        <v>240</v>
      </c>
      <c r="B94">
        <v>40</v>
      </c>
      <c r="C94">
        <v>2.6487585616438356E-2</v>
      </c>
      <c r="G94" t="s">
        <v>240</v>
      </c>
      <c r="H94">
        <v>40</v>
      </c>
      <c r="I94">
        <v>2.6487585616438356E-2</v>
      </c>
      <c r="K94" t="s">
        <v>240</v>
      </c>
      <c r="L94">
        <v>40</v>
      </c>
      <c r="M94">
        <v>2.6487585616438356E-2</v>
      </c>
    </row>
    <row r="95" spans="1:13" x14ac:dyDescent="0.55000000000000004">
      <c r="A95" t="s">
        <v>240</v>
      </c>
      <c r="B95">
        <v>60</v>
      </c>
      <c r="C95">
        <v>0.10204409246575342</v>
      </c>
      <c r="G95" t="s">
        <v>240</v>
      </c>
      <c r="H95">
        <v>60</v>
      </c>
      <c r="I95">
        <v>0.10204409246575342</v>
      </c>
      <c r="K95" t="s">
        <v>240</v>
      </c>
      <c r="L95">
        <v>60</v>
      </c>
      <c r="M95">
        <v>0.10204409246575342</v>
      </c>
    </row>
    <row r="96" spans="1:13" x14ac:dyDescent="0.55000000000000004">
      <c r="A96" t="s">
        <v>240</v>
      </c>
      <c r="B96">
        <v>80</v>
      </c>
      <c r="C96">
        <v>1.9772046232876712E-2</v>
      </c>
      <c r="G96" t="s">
        <v>240</v>
      </c>
      <c r="H96">
        <v>80</v>
      </c>
      <c r="I96">
        <v>1.9772046232876712E-2</v>
      </c>
      <c r="K96" t="s">
        <v>240</v>
      </c>
      <c r="L96">
        <v>80</v>
      </c>
      <c r="M96">
        <v>1.9772046232876712E-2</v>
      </c>
    </row>
    <row r="97" spans="1:13" x14ac:dyDescent="0.55000000000000004">
      <c r="A97" t="s">
        <v>240</v>
      </c>
      <c r="B97">
        <v>100</v>
      </c>
      <c r="C97">
        <v>0.13578232020547945</v>
      </c>
      <c r="G97" t="s">
        <v>240</v>
      </c>
      <c r="H97">
        <v>100</v>
      </c>
      <c r="I97">
        <v>0.13578232020547945</v>
      </c>
      <c r="K97" t="s">
        <v>240</v>
      </c>
      <c r="L97">
        <v>100</v>
      </c>
      <c r="M97">
        <v>0.13578232020547945</v>
      </c>
    </row>
    <row r="98" spans="1:13" x14ac:dyDescent="0.55000000000000004">
      <c r="A98" t="s">
        <v>240</v>
      </c>
      <c r="B98">
        <v>120</v>
      </c>
      <c r="C98">
        <v>0.13192958047945205</v>
      </c>
      <c r="G98" t="s">
        <v>240</v>
      </c>
      <c r="H98">
        <v>120</v>
      </c>
      <c r="I98">
        <v>0.13192958047945205</v>
      </c>
      <c r="K98" t="s">
        <v>240</v>
      </c>
      <c r="L98">
        <v>120</v>
      </c>
      <c r="M98">
        <v>0.13192958047945205</v>
      </c>
    </row>
    <row r="99" spans="1:13" x14ac:dyDescent="0.55000000000000004">
      <c r="A99" t="s">
        <v>240</v>
      </c>
      <c r="B99">
        <v>140</v>
      </c>
      <c r="C99">
        <v>7.9944349315068497E-2</v>
      </c>
      <c r="G99" t="s">
        <v>240</v>
      </c>
      <c r="H99">
        <v>140</v>
      </c>
      <c r="I99">
        <v>7.9944349315068497E-2</v>
      </c>
      <c r="K99" t="s">
        <v>240</v>
      </c>
      <c r="L99">
        <v>140</v>
      </c>
      <c r="M99">
        <v>7.9944349315068497E-2</v>
      </c>
    </row>
    <row r="100" spans="1:13" x14ac:dyDescent="0.55000000000000004">
      <c r="A100" t="s">
        <v>240</v>
      </c>
      <c r="B100">
        <v>160</v>
      </c>
      <c r="C100">
        <v>9.7790025684931503E-2</v>
      </c>
      <c r="G100" t="s">
        <v>240</v>
      </c>
      <c r="H100">
        <v>160</v>
      </c>
      <c r="I100">
        <v>9.7790025684931503E-2</v>
      </c>
      <c r="K100" t="s">
        <v>240</v>
      </c>
      <c r="L100">
        <v>160</v>
      </c>
      <c r="M100">
        <v>9.7790025684931503E-2</v>
      </c>
    </row>
    <row r="101" spans="1:13" x14ac:dyDescent="0.55000000000000004">
      <c r="A101" t="s">
        <v>240</v>
      </c>
      <c r="B101">
        <v>180</v>
      </c>
      <c r="C101">
        <v>4.5617508561643837E-2</v>
      </c>
      <c r="G101" t="s">
        <v>240</v>
      </c>
      <c r="H101">
        <v>180</v>
      </c>
      <c r="I101">
        <v>4.5617508561643837E-2</v>
      </c>
      <c r="K101" t="s">
        <v>240</v>
      </c>
      <c r="L101">
        <v>180</v>
      </c>
      <c r="M101">
        <v>4.5617508561643837E-2</v>
      </c>
    </row>
    <row r="102" spans="1:13" x14ac:dyDescent="0.55000000000000004">
      <c r="A102" t="s">
        <v>240</v>
      </c>
      <c r="B102">
        <v>200</v>
      </c>
      <c r="C102">
        <v>0.14116010273972604</v>
      </c>
      <c r="G102" t="s">
        <v>240</v>
      </c>
      <c r="H102">
        <v>200</v>
      </c>
      <c r="I102">
        <v>0.14116010273972604</v>
      </c>
      <c r="K102" t="s">
        <v>240</v>
      </c>
      <c r="L102">
        <v>200</v>
      </c>
      <c r="M102">
        <v>0.14116010273972604</v>
      </c>
    </row>
    <row r="103" spans="1:13" x14ac:dyDescent="0.55000000000000004">
      <c r="A103" t="s">
        <v>240</v>
      </c>
      <c r="B103">
        <v>220</v>
      </c>
      <c r="C103">
        <v>1.8006207191780824E-2</v>
      </c>
      <c r="G103" t="s">
        <v>240</v>
      </c>
      <c r="H103">
        <v>220</v>
      </c>
      <c r="I103">
        <v>1.8006207191780824E-2</v>
      </c>
      <c r="K103" t="s">
        <v>240</v>
      </c>
      <c r="L103">
        <v>220</v>
      </c>
      <c r="M103">
        <v>1.8006207191780824E-2</v>
      </c>
    </row>
    <row r="104" spans="1:13" x14ac:dyDescent="0.55000000000000004">
      <c r="A104" t="s">
        <v>240</v>
      </c>
      <c r="B104">
        <v>240</v>
      </c>
      <c r="C104">
        <v>0.20649614726027396</v>
      </c>
      <c r="G104" t="s">
        <v>240</v>
      </c>
      <c r="H104">
        <v>240</v>
      </c>
      <c r="I104">
        <v>0.20649614726027396</v>
      </c>
      <c r="K104" t="s">
        <v>240</v>
      </c>
      <c r="L104">
        <v>240</v>
      </c>
      <c r="M104">
        <v>0.20649614726027396</v>
      </c>
    </row>
    <row r="105" spans="1:13" x14ac:dyDescent="0.55000000000000004">
      <c r="A105" t="s">
        <v>240</v>
      </c>
      <c r="B105">
        <v>260</v>
      </c>
      <c r="C105">
        <v>0.10982983732876712</v>
      </c>
      <c r="G105" t="s">
        <v>240</v>
      </c>
      <c r="H105">
        <v>260</v>
      </c>
      <c r="I105">
        <v>0.10982983732876712</v>
      </c>
      <c r="K105" t="s">
        <v>240</v>
      </c>
      <c r="L105">
        <v>260</v>
      </c>
      <c r="M105">
        <v>0.10982983732876712</v>
      </c>
    </row>
    <row r="106" spans="1:13" x14ac:dyDescent="0.55000000000000004">
      <c r="A106" t="s">
        <v>240</v>
      </c>
      <c r="B106">
        <v>280</v>
      </c>
      <c r="C106">
        <v>0.1267925941780822</v>
      </c>
      <c r="G106" t="s">
        <v>240</v>
      </c>
      <c r="H106">
        <v>280</v>
      </c>
      <c r="I106">
        <v>0.1267925941780822</v>
      </c>
      <c r="K106" t="s">
        <v>240</v>
      </c>
      <c r="L106">
        <v>280</v>
      </c>
      <c r="M106">
        <v>0.1267925941780822</v>
      </c>
    </row>
    <row r="107" spans="1:13" x14ac:dyDescent="0.55000000000000004">
      <c r="A107" t="s">
        <v>240</v>
      </c>
      <c r="B107">
        <v>0</v>
      </c>
      <c r="C107">
        <v>0</v>
      </c>
      <c r="G107" t="s">
        <v>240</v>
      </c>
      <c r="H107">
        <v>0</v>
      </c>
      <c r="I107">
        <v>0</v>
      </c>
      <c r="K107" t="s">
        <v>240</v>
      </c>
      <c r="L107">
        <v>0</v>
      </c>
      <c r="M107">
        <v>0</v>
      </c>
    </row>
    <row r="108" spans="1:13" x14ac:dyDescent="0.55000000000000004">
      <c r="A108" t="s">
        <v>240</v>
      </c>
      <c r="B108">
        <v>20</v>
      </c>
      <c r="C108">
        <v>0.19812221587664192</v>
      </c>
      <c r="G108" t="s">
        <v>240</v>
      </c>
      <c r="H108">
        <v>20</v>
      </c>
      <c r="I108">
        <v>0.19812221587664192</v>
      </c>
      <c r="K108" t="s">
        <v>240</v>
      </c>
      <c r="L108">
        <v>20</v>
      </c>
      <c r="M108">
        <v>0.19812221587664192</v>
      </c>
    </row>
    <row r="109" spans="1:13" x14ac:dyDescent="0.55000000000000004">
      <c r="A109" t="s">
        <v>240</v>
      </c>
      <c r="B109">
        <v>40</v>
      </c>
      <c r="C109">
        <v>0.1757806967447173</v>
      </c>
      <c r="G109" t="s">
        <v>240</v>
      </c>
      <c r="H109">
        <v>40</v>
      </c>
      <c r="I109">
        <v>0.1757806967447173</v>
      </c>
      <c r="K109" t="s">
        <v>240</v>
      </c>
      <c r="L109">
        <v>40</v>
      </c>
      <c r="M109">
        <v>0.1757806967447173</v>
      </c>
    </row>
    <row r="110" spans="1:13" x14ac:dyDescent="0.55000000000000004">
      <c r="A110" t="s">
        <v>240</v>
      </c>
      <c r="B110">
        <v>60</v>
      </c>
      <c r="C110">
        <v>0.72138435179897198</v>
      </c>
      <c r="G110" t="s">
        <v>240</v>
      </c>
      <c r="H110">
        <v>60</v>
      </c>
      <c r="I110">
        <v>0.72138435179897198</v>
      </c>
      <c r="K110" t="s">
        <v>240</v>
      </c>
      <c r="L110">
        <v>60</v>
      </c>
      <c r="M110">
        <v>0.72138435179897198</v>
      </c>
    </row>
    <row r="111" spans="1:13" x14ac:dyDescent="0.55000000000000004">
      <c r="A111" t="s">
        <v>240</v>
      </c>
      <c r="B111">
        <v>80</v>
      </c>
      <c r="C111">
        <v>0.56550542547115934</v>
      </c>
      <c r="G111" t="s">
        <v>240</v>
      </c>
      <c r="H111">
        <v>80</v>
      </c>
      <c r="I111">
        <v>0.56550542547115934</v>
      </c>
      <c r="K111" t="s">
        <v>240</v>
      </c>
      <c r="L111">
        <v>80</v>
      </c>
      <c r="M111">
        <v>0.56550542547115934</v>
      </c>
    </row>
    <row r="112" spans="1:13" x14ac:dyDescent="0.55000000000000004">
      <c r="A112" t="s">
        <v>240</v>
      </c>
      <c r="B112">
        <v>100</v>
      </c>
      <c r="C112">
        <v>0.64523129640205601</v>
      </c>
      <c r="G112" t="s">
        <v>240</v>
      </c>
      <c r="H112">
        <v>100</v>
      </c>
      <c r="I112">
        <v>0.64523129640205601</v>
      </c>
      <c r="K112" t="s">
        <v>240</v>
      </c>
      <c r="L112">
        <v>100</v>
      </c>
      <c r="M112">
        <v>0.64523129640205601</v>
      </c>
    </row>
    <row r="113" spans="1:13" x14ac:dyDescent="0.55000000000000004">
      <c r="A113" t="s">
        <v>240</v>
      </c>
      <c r="B113">
        <v>120</v>
      </c>
      <c r="C113">
        <v>0.59280868075385496</v>
      </c>
      <c r="G113" t="s">
        <v>240</v>
      </c>
      <c r="H113">
        <v>120</v>
      </c>
      <c r="I113">
        <v>0.59280868075385496</v>
      </c>
      <c r="K113" t="s">
        <v>240</v>
      </c>
      <c r="L113">
        <v>120</v>
      </c>
      <c r="M113">
        <v>0.59280868075385496</v>
      </c>
    </row>
    <row r="114" spans="1:13" x14ac:dyDescent="0.55000000000000004">
      <c r="A114" t="s">
        <v>240</v>
      </c>
      <c r="B114">
        <v>140</v>
      </c>
      <c r="C114">
        <v>0.43155225585379781</v>
      </c>
      <c r="G114" t="s">
        <v>240</v>
      </c>
      <c r="H114">
        <v>140</v>
      </c>
      <c r="I114">
        <v>0.43155225585379781</v>
      </c>
      <c r="K114" t="s">
        <v>240</v>
      </c>
      <c r="L114">
        <v>140</v>
      </c>
      <c r="M114">
        <v>0.43155225585379781</v>
      </c>
    </row>
    <row r="115" spans="1:13" x14ac:dyDescent="0.55000000000000004">
      <c r="A115" t="s">
        <v>240</v>
      </c>
      <c r="B115">
        <v>160</v>
      </c>
      <c r="C115">
        <v>0.64570188463735012</v>
      </c>
      <c r="G115" t="s">
        <v>240</v>
      </c>
      <c r="H115">
        <v>160</v>
      </c>
      <c r="I115">
        <v>0.64570188463735012</v>
      </c>
      <c r="K115" t="s">
        <v>240</v>
      </c>
      <c r="L115">
        <v>160</v>
      </c>
      <c r="M115">
        <v>0.64570188463735012</v>
      </c>
    </row>
    <row r="116" spans="1:13" x14ac:dyDescent="0.55000000000000004">
      <c r="A116" t="s">
        <v>240</v>
      </c>
      <c r="B116">
        <v>180</v>
      </c>
      <c r="C116">
        <v>0.26700171330668188</v>
      </c>
      <c r="G116" t="s">
        <v>240</v>
      </c>
      <c r="H116">
        <v>180</v>
      </c>
      <c r="I116">
        <v>0.26700171330668188</v>
      </c>
      <c r="K116" t="s">
        <v>240</v>
      </c>
      <c r="L116">
        <v>180</v>
      </c>
      <c r="M116">
        <v>0.26700171330668188</v>
      </c>
    </row>
    <row r="117" spans="1:13" x14ac:dyDescent="0.55000000000000004">
      <c r="A117" t="s">
        <v>240</v>
      </c>
      <c r="B117">
        <v>200</v>
      </c>
      <c r="C117">
        <v>0.36753854940034264</v>
      </c>
      <c r="G117" t="s">
        <v>240</v>
      </c>
      <c r="H117">
        <v>200</v>
      </c>
      <c r="I117">
        <v>0.36753854940034264</v>
      </c>
      <c r="K117" t="s">
        <v>240</v>
      </c>
      <c r="L117">
        <v>200</v>
      </c>
      <c r="M117">
        <v>0.36753854940034264</v>
      </c>
    </row>
    <row r="118" spans="1:13" x14ac:dyDescent="0.55000000000000004">
      <c r="A118" t="s">
        <v>240</v>
      </c>
      <c r="B118">
        <v>220</v>
      </c>
      <c r="C118">
        <v>0.65993832095945171</v>
      </c>
      <c r="G118" t="s">
        <v>240</v>
      </c>
      <c r="H118">
        <v>220</v>
      </c>
      <c r="I118">
        <v>0.65993832095945171</v>
      </c>
      <c r="K118" t="s">
        <v>240</v>
      </c>
      <c r="L118">
        <v>220</v>
      </c>
      <c r="M118">
        <v>0.65993832095945171</v>
      </c>
    </row>
    <row r="119" spans="1:13" x14ac:dyDescent="0.55000000000000004">
      <c r="A119" t="s">
        <v>240</v>
      </c>
      <c r="B119">
        <v>240</v>
      </c>
      <c r="C119">
        <v>0.6072826956025128</v>
      </c>
      <c r="G119" t="s">
        <v>240</v>
      </c>
      <c r="H119">
        <v>240</v>
      </c>
      <c r="I119">
        <v>0.6072826956025128</v>
      </c>
      <c r="K119" t="s">
        <v>240</v>
      </c>
      <c r="L119">
        <v>240</v>
      </c>
      <c r="M119">
        <v>0.6072826956025128</v>
      </c>
    </row>
    <row r="120" spans="1:13" x14ac:dyDescent="0.55000000000000004">
      <c r="A120" t="s">
        <v>240</v>
      </c>
      <c r="B120">
        <v>260</v>
      </c>
      <c r="C120">
        <v>0.99929640205596804</v>
      </c>
      <c r="G120" t="s">
        <v>240</v>
      </c>
      <c r="H120">
        <v>260</v>
      </c>
      <c r="I120">
        <v>0.99929640205596804</v>
      </c>
      <c r="K120" t="s">
        <v>240</v>
      </c>
      <c r="L120">
        <v>260</v>
      </c>
      <c r="M120">
        <v>0.99929640205596804</v>
      </c>
    </row>
    <row r="121" spans="1:13" x14ac:dyDescent="0.55000000000000004">
      <c r="A121" t="s">
        <v>240</v>
      </c>
      <c r="B121">
        <v>280</v>
      </c>
      <c r="C121">
        <v>0.77446030839520275</v>
      </c>
      <c r="G121" t="s">
        <v>240</v>
      </c>
      <c r="H121">
        <v>280</v>
      </c>
      <c r="I121">
        <v>0.77446030839520275</v>
      </c>
      <c r="K121" t="s">
        <v>240</v>
      </c>
      <c r="L121">
        <v>280</v>
      </c>
      <c r="M121">
        <v>0.77446030839520275</v>
      </c>
    </row>
    <row r="122" spans="1:13" x14ac:dyDescent="0.55000000000000004">
      <c r="A122" t="s">
        <v>252</v>
      </c>
      <c r="B122">
        <v>0</v>
      </c>
      <c r="C122">
        <v>0</v>
      </c>
      <c r="G122" t="s">
        <v>411</v>
      </c>
      <c r="H122">
        <v>0</v>
      </c>
      <c r="I122">
        <v>0</v>
      </c>
      <c r="K122" t="s">
        <v>252</v>
      </c>
      <c r="L122">
        <v>0</v>
      </c>
      <c r="M122">
        <v>0</v>
      </c>
    </row>
    <row r="123" spans="1:13" x14ac:dyDescent="0.55000000000000004">
      <c r="A123" t="s">
        <v>252</v>
      </c>
      <c r="B123">
        <v>20</v>
      </c>
      <c r="C123">
        <v>5.8383817834729394E-2</v>
      </c>
      <c r="G123" t="s">
        <v>411</v>
      </c>
      <c r="H123">
        <v>20</v>
      </c>
      <c r="I123">
        <v>3.9581566299123549E-3</v>
      </c>
      <c r="K123" t="s">
        <v>252</v>
      </c>
      <c r="L123">
        <v>20</v>
      </c>
      <c r="M123">
        <v>5.8383817834729394E-2</v>
      </c>
    </row>
    <row r="124" spans="1:13" x14ac:dyDescent="0.55000000000000004">
      <c r="A124" t="s">
        <v>252</v>
      </c>
      <c r="B124">
        <v>40</v>
      </c>
      <c r="C124">
        <v>0.12826177978270178</v>
      </c>
      <c r="G124" t="s">
        <v>411</v>
      </c>
      <c r="H124">
        <v>40</v>
      </c>
      <c r="I124">
        <v>5.7817359344076905E-2</v>
      </c>
      <c r="K124" t="s">
        <v>252</v>
      </c>
      <c r="L124">
        <v>40</v>
      </c>
      <c r="M124">
        <v>0.12826177978270178</v>
      </c>
    </row>
    <row r="125" spans="1:13" x14ac:dyDescent="0.55000000000000004">
      <c r="A125" t="s">
        <v>251</v>
      </c>
      <c r="B125">
        <v>60</v>
      </c>
      <c r="C125">
        <v>4.0762932981972241E-2</v>
      </c>
      <c r="G125" t="s">
        <v>411</v>
      </c>
      <c r="H125">
        <v>60</v>
      </c>
      <c r="I125">
        <v>2.3748939779474131E-2</v>
      </c>
      <c r="K125" t="s">
        <v>251</v>
      </c>
      <c r="L125">
        <v>60</v>
      </c>
      <c r="M125">
        <v>4.0762932981972241E-2</v>
      </c>
    </row>
    <row r="126" spans="1:13" x14ac:dyDescent="0.55000000000000004">
      <c r="A126" t="s">
        <v>251</v>
      </c>
      <c r="B126">
        <v>80</v>
      </c>
      <c r="C126">
        <v>0.13292661867780678</v>
      </c>
      <c r="G126" t="s">
        <v>411</v>
      </c>
      <c r="H126">
        <v>80</v>
      </c>
      <c r="I126">
        <v>0.12256149279050042</v>
      </c>
      <c r="K126" t="s">
        <v>251</v>
      </c>
      <c r="L126">
        <v>80</v>
      </c>
      <c r="M126">
        <v>0.13292661867780678</v>
      </c>
    </row>
    <row r="127" spans="1:13" x14ac:dyDescent="0.55000000000000004">
      <c r="A127" t="s">
        <v>251</v>
      </c>
      <c r="B127">
        <v>100</v>
      </c>
      <c r="C127">
        <v>0.20157568417242872</v>
      </c>
      <c r="G127" t="s">
        <v>411</v>
      </c>
      <c r="H127">
        <v>100</v>
      </c>
      <c r="I127">
        <v>9.6692111959287536E-2</v>
      </c>
      <c r="K127" t="s">
        <v>251</v>
      </c>
      <c r="L127">
        <v>100</v>
      </c>
      <c r="M127">
        <v>0.20157568417242872</v>
      </c>
    </row>
    <row r="128" spans="1:13" x14ac:dyDescent="0.55000000000000004">
      <c r="A128" t="s">
        <v>251</v>
      </c>
      <c r="B128">
        <v>120</v>
      </c>
      <c r="C128">
        <v>0.15304551056567087</v>
      </c>
      <c r="G128" t="s">
        <v>411</v>
      </c>
      <c r="H128">
        <v>120</v>
      </c>
      <c r="I128">
        <v>0.13302233531241164</v>
      </c>
      <c r="K128" t="s">
        <v>251</v>
      </c>
      <c r="L128">
        <v>120</v>
      </c>
      <c r="M128">
        <v>0.15304551056567087</v>
      </c>
    </row>
    <row r="129" spans="1:13" x14ac:dyDescent="0.55000000000000004">
      <c r="A129" t="s">
        <v>251</v>
      </c>
      <c r="B129">
        <v>140</v>
      </c>
      <c r="C129">
        <v>0.17647024036221101</v>
      </c>
      <c r="G129" t="s">
        <v>411</v>
      </c>
      <c r="H129">
        <v>140</v>
      </c>
      <c r="I129">
        <v>0.12397512015832626</v>
      </c>
      <c r="K129" t="s">
        <v>251</v>
      </c>
      <c r="L129">
        <v>140</v>
      </c>
      <c r="M129">
        <v>0.17647024036221101</v>
      </c>
    </row>
    <row r="130" spans="1:13" x14ac:dyDescent="0.55000000000000004">
      <c r="A130" t="s">
        <v>251</v>
      </c>
      <c r="B130">
        <v>160</v>
      </c>
      <c r="C130">
        <v>0.42692146653829688</v>
      </c>
      <c r="G130" t="s">
        <v>411</v>
      </c>
      <c r="H130">
        <v>160</v>
      </c>
      <c r="I130">
        <v>0.18249929318631608</v>
      </c>
      <c r="K130" t="s">
        <v>251</v>
      </c>
      <c r="L130">
        <v>160</v>
      </c>
      <c r="M130">
        <v>0.42692146653829688</v>
      </c>
    </row>
    <row r="131" spans="1:13" x14ac:dyDescent="0.55000000000000004">
      <c r="A131" t="s">
        <v>251</v>
      </c>
      <c r="B131">
        <v>180</v>
      </c>
      <c r="C131">
        <v>0.3562758878451614</v>
      </c>
      <c r="G131" t="s">
        <v>411</v>
      </c>
      <c r="H131">
        <v>180</v>
      </c>
      <c r="I131">
        <v>0.2348035057958722</v>
      </c>
      <c r="K131" t="s">
        <v>251</v>
      </c>
      <c r="L131">
        <v>180</v>
      </c>
      <c r="M131">
        <v>0.3562758878451614</v>
      </c>
    </row>
    <row r="132" spans="1:13" x14ac:dyDescent="0.55000000000000004">
      <c r="A132" t="s">
        <v>251</v>
      </c>
      <c r="B132">
        <v>200</v>
      </c>
      <c r="C132">
        <v>0.30719099582009618</v>
      </c>
      <c r="G132" t="s">
        <v>411</v>
      </c>
      <c r="H132">
        <v>200</v>
      </c>
      <c r="I132">
        <v>0.19465648854961831</v>
      </c>
      <c r="K132" t="s">
        <v>251</v>
      </c>
      <c r="L132">
        <v>200</v>
      </c>
      <c r="M132">
        <v>0.30719099582009618</v>
      </c>
    </row>
    <row r="133" spans="1:13" x14ac:dyDescent="0.55000000000000004">
      <c r="A133" t="s">
        <v>251</v>
      </c>
      <c r="B133">
        <v>220</v>
      </c>
      <c r="C133">
        <v>0.28549192523956973</v>
      </c>
      <c r="G133" t="s">
        <v>411</v>
      </c>
      <c r="H133">
        <v>220</v>
      </c>
      <c r="I133">
        <v>0.2268871925360475</v>
      </c>
      <c r="K133" t="s">
        <v>251</v>
      </c>
      <c r="L133">
        <v>220</v>
      </c>
      <c r="M133">
        <v>0.28549192523956973</v>
      </c>
    </row>
    <row r="134" spans="1:13" x14ac:dyDescent="0.55000000000000004">
      <c r="A134" t="s">
        <v>251</v>
      </c>
      <c r="B134">
        <v>240</v>
      </c>
      <c r="C134">
        <v>0.34790070422035452</v>
      </c>
      <c r="G134" t="s">
        <v>411</v>
      </c>
      <c r="H134">
        <v>240</v>
      </c>
      <c r="I134">
        <v>0.20271416454622562</v>
      </c>
      <c r="K134" t="s">
        <v>251</v>
      </c>
      <c r="L134">
        <v>240</v>
      </c>
      <c r="M134">
        <v>0.34790070422035452</v>
      </c>
    </row>
    <row r="135" spans="1:13" x14ac:dyDescent="0.55000000000000004">
      <c r="A135" t="s">
        <v>251</v>
      </c>
      <c r="B135">
        <v>260</v>
      </c>
      <c r="C135">
        <v>0.41326167333353836</v>
      </c>
      <c r="G135" t="s">
        <v>411</v>
      </c>
      <c r="H135">
        <v>260</v>
      </c>
      <c r="I135">
        <v>0.25713881820752049</v>
      </c>
      <c r="K135" t="s">
        <v>251</v>
      </c>
      <c r="L135">
        <v>260</v>
      </c>
      <c r="M135">
        <v>0.41326167333353836</v>
      </c>
    </row>
    <row r="136" spans="1:13" x14ac:dyDescent="0.55000000000000004">
      <c r="A136" t="s">
        <v>251</v>
      </c>
      <c r="B136">
        <v>280</v>
      </c>
      <c r="C136">
        <v>0.33025734676642926</v>
      </c>
      <c r="G136" t="s">
        <v>411</v>
      </c>
      <c r="H136">
        <v>280</v>
      </c>
      <c r="I136">
        <v>0.24243709358213175</v>
      </c>
      <c r="K136" t="s">
        <v>251</v>
      </c>
      <c r="L136">
        <v>280</v>
      </c>
      <c r="M136">
        <v>0.33025734676642926</v>
      </c>
    </row>
    <row r="137" spans="1:13" x14ac:dyDescent="0.55000000000000004">
      <c r="A137" t="s">
        <v>251</v>
      </c>
      <c r="B137">
        <v>0</v>
      </c>
      <c r="C137">
        <v>0</v>
      </c>
      <c r="G137" t="s">
        <v>411</v>
      </c>
      <c r="H137">
        <v>0</v>
      </c>
      <c r="I137">
        <v>0</v>
      </c>
      <c r="K137" t="s">
        <v>251</v>
      </c>
      <c r="L137">
        <v>0</v>
      </c>
      <c r="M137">
        <v>0</v>
      </c>
    </row>
    <row r="138" spans="1:13" x14ac:dyDescent="0.55000000000000004">
      <c r="A138" t="s">
        <v>251</v>
      </c>
      <c r="B138">
        <v>20</v>
      </c>
      <c r="C138">
        <v>1.4947899764925639E-2</v>
      </c>
      <c r="G138" t="s">
        <v>411</v>
      </c>
      <c r="H138">
        <v>20</v>
      </c>
      <c r="I138">
        <v>7.1230982019363759E-2</v>
      </c>
      <c r="K138" t="s">
        <v>251</v>
      </c>
      <c r="L138">
        <v>20</v>
      </c>
      <c r="M138">
        <v>1.4947899764925639E-2</v>
      </c>
    </row>
    <row r="139" spans="1:13" x14ac:dyDescent="0.55000000000000004">
      <c r="A139" t="s">
        <v>251</v>
      </c>
      <c r="B139">
        <v>40</v>
      </c>
      <c r="C139">
        <v>2.3172534291571359E-2</v>
      </c>
      <c r="G139" t="s">
        <v>411</v>
      </c>
      <c r="H139">
        <v>40</v>
      </c>
      <c r="I139">
        <v>9.3360995850622408E-2</v>
      </c>
      <c r="K139" t="s">
        <v>251</v>
      </c>
      <c r="L139">
        <v>40</v>
      </c>
      <c r="M139">
        <v>2.3172534291571359E-2</v>
      </c>
    </row>
    <row r="140" spans="1:13" x14ac:dyDescent="0.55000000000000004">
      <c r="A140" t="s">
        <v>251</v>
      </c>
      <c r="B140">
        <v>60</v>
      </c>
      <c r="C140">
        <v>2.2201467433890284E-3</v>
      </c>
      <c r="G140" t="s">
        <v>411</v>
      </c>
      <c r="H140">
        <v>60</v>
      </c>
      <c r="I140">
        <v>0.24550484094052558</v>
      </c>
      <c r="K140" t="s">
        <v>251</v>
      </c>
      <c r="L140">
        <v>60</v>
      </c>
      <c r="M140">
        <v>2.2201467433890284E-3</v>
      </c>
    </row>
    <row r="141" spans="1:13" x14ac:dyDescent="0.55000000000000004">
      <c r="A141" t="s">
        <v>251</v>
      </c>
      <c r="B141">
        <v>80</v>
      </c>
      <c r="C141">
        <v>-2.2197509953064277E-2</v>
      </c>
      <c r="G141" t="s">
        <v>411</v>
      </c>
      <c r="H141">
        <v>80</v>
      </c>
      <c r="I141">
        <v>0.23236514522821577</v>
      </c>
      <c r="K141" t="s">
        <v>251</v>
      </c>
      <c r="L141">
        <v>80</v>
      </c>
      <c r="M141">
        <v>-2.2197509953064277E-2</v>
      </c>
    </row>
    <row r="142" spans="1:13" x14ac:dyDescent="0.55000000000000004">
      <c r="A142" t="s">
        <v>251</v>
      </c>
      <c r="B142">
        <v>100</v>
      </c>
      <c r="C142">
        <v>-5.0824936878180828E-2</v>
      </c>
      <c r="G142" t="s">
        <v>411</v>
      </c>
      <c r="H142">
        <v>100</v>
      </c>
      <c r="I142">
        <v>0.22130013831258644</v>
      </c>
      <c r="K142" t="s">
        <v>251</v>
      </c>
      <c r="L142">
        <v>100</v>
      </c>
      <c r="M142">
        <v>-5.0824936878180828E-2</v>
      </c>
    </row>
    <row r="143" spans="1:13" x14ac:dyDescent="0.55000000000000004">
      <c r="A143" t="s">
        <v>251</v>
      </c>
      <c r="B143">
        <v>120</v>
      </c>
      <c r="C143">
        <v>1.1430688680813341E-2</v>
      </c>
      <c r="G143" t="s">
        <v>411</v>
      </c>
      <c r="H143">
        <v>120</v>
      </c>
      <c r="I143">
        <v>0.2095435684647303</v>
      </c>
      <c r="K143" t="s">
        <v>251</v>
      </c>
      <c r="L143">
        <v>120</v>
      </c>
      <c r="M143">
        <v>1.1430688680813341E-2</v>
      </c>
    </row>
    <row r="144" spans="1:13" x14ac:dyDescent="0.55000000000000004">
      <c r="A144" t="s">
        <v>251</v>
      </c>
      <c r="B144">
        <v>140</v>
      </c>
      <c r="C144">
        <v>4.3952276738719202E-2</v>
      </c>
      <c r="G144" t="s">
        <v>411</v>
      </c>
      <c r="H144">
        <v>140</v>
      </c>
      <c r="I144">
        <v>0.34647302904564314</v>
      </c>
      <c r="K144" t="s">
        <v>251</v>
      </c>
      <c r="L144">
        <v>140</v>
      </c>
      <c r="M144">
        <v>4.3952276738719202E-2</v>
      </c>
    </row>
    <row r="145" spans="1:13" x14ac:dyDescent="0.55000000000000004">
      <c r="A145" t="s">
        <v>251</v>
      </c>
      <c r="B145">
        <v>160</v>
      </c>
      <c r="C145">
        <v>0.10281436248941374</v>
      </c>
      <c r="G145" t="s">
        <v>411</v>
      </c>
      <c r="H145">
        <v>160</v>
      </c>
      <c r="I145">
        <v>0.43430152143845091</v>
      </c>
      <c r="K145" t="s">
        <v>251</v>
      </c>
      <c r="L145">
        <v>160</v>
      </c>
      <c r="M145">
        <v>0.10281436248941374</v>
      </c>
    </row>
    <row r="146" spans="1:13" x14ac:dyDescent="0.55000000000000004">
      <c r="A146" t="s">
        <v>251</v>
      </c>
      <c r="B146">
        <v>180</v>
      </c>
      <c r="C146">
        <v>0.11885897912824613</v>
      </c>
      <c r="G146" t="s">
        <v>411</v>
      </c>
      <c r="H146">
        <v>180</v>
      </c>
      <c r="I146">
        <v>0.3796680497925311</v>
      </c>
      <c r="K146" t="s">
        <v>251</v>
      </c>
      <c r="L146">
        <v>180</v>
      </c>
      <c r="M146">
        <v>0.11885897912824613</v>
      </c>
    </row>
    <row r="147" spans="1:13" x14ac:dyDescent="0.55000000000000004">
      <c r="A147" t="s">
        <v>251</v>
      </c>
      <c r="B147">
        <v>200</v>
      </c>
      <c r="C147">
        <v>0.12414716288199584</v>
      </c>
      <c r="G147" t="s">
        <v>411</v>
      </c>
      <c r="H147">
        <v>200</v>
      </c>
      <c r="I147">
        <v>0.49031811894882432</v>
      </c>
      <c r="K147" t="s">
        <v>251</v>
      </c>
      <c r="L147">
        <v>200</v>
      </c>
      <c r="M147">
        <v>0.12414716288199584</v>
      </c>
    </row>
    <row r="148" spans="1:13" x14ac:dyDescent="0.55000000000000004">
      <c r="A148" t="s">
        <v>251</v>
      </c>
      <c r="B148">
        <v>220</v>
      </c>
      <c r="C148">
        <v>0.13538937653847066</v>
      </c>
      <c r="G148" t="s">
        <v>411</v>
      </c>
      <c r="H148">
        <v>220</v>
      </c>
      <c r="I148">
        <v>0.58091286307053946</v>
      </c>
      <c r="K148" t="s">
        <v>251</v>
      </c>
      <c r="L148">
        <v>220</v>
      </c>
      <c r="M148">
        <v>0.13538937653847066</v>
      </c>
    </row>
    <row r="149" spans="1:13" x14ac:dyDescent="0.55000000000000004">
      <c r="A149" t="s">
        <v>251</v>
      </c>
      <c r="B149">
        <v>240</v>
      </c>
      <c r="C149">
        <v>0.16925205591128911</v>
      </c>
      <c r="G149" t="s">
        <v>411</v>
      </c>
      <c r="H149">
        <v>240</v>
      </c>
      <c r="I149">
        <v>0.47095435684647302</v>
      </c>
      <c r="K149" t="s">
        <v>251</v>
      </c>
      <c r="L149">
        <v>240</v>
      </c>
      <c r="M149">
        <v>0.16925205591128911</v>
      </c>
    </row>
    <row r="150" spans="1:13" x14ac:dyDescent="0.55000000000000004">
      <c r="A150" t="s">
        <v>251</v>
      </c>
      <c r="B150">
        <v>260</v>
      </c>
      <c r="C150">
        <v>8.7811552678027274E-2</v>
      </c>
      <c r="G150" t="s">
        <v>411</v>
      </c>
      <c r="H150">
        <v>260</v>
      </c>
      <c r="I150">
        <v>0.50138312586445366</v>
      </c>
      <c r="K150" t="s">
        <v>251</v>
      </c>
      <c r="L150">
        <v>260</v>
      </c>
      <c r="M150">
        <v>8.7811552678027274E-2</v>
      </c>
    </row>
    <row r="151" spans="1:13" x14ac:dyDescent="0.55000000000000004">
      <c r="A151" t="s">
        <v>251</v>
      </c>
      <c r="B151">
        <v>280</v>
      </c>
      <c r="C151">
        <v>0.10239190141123766</v>
      </c>
      <c r="G151" t="s">
        <v>411</v>
      </c>
      <c r="H151">
        <v>280</v>
      </c>
      <c r="I151">
        <v>0.44674965421853391</v>
      </c>
      <c r="K151" t="s">
        <v>251</v>
      </c>
      <c r="L151">
        <v>280</v>
      </c>
      <c r="M151">
        <v>0.10239190141123766</v>
      </c>
    </row>
    <row r="152" spans="1:13" x14ac:dyDescent="0.55000000000000004">
      <c r="A152" t="s">
        <v>251</v>
      </c>
      <c r="B152">
        <v>0</v>
      </c>
      <c r="C152">
        <v>0</v>
      </c>
      <c r="G152" t="s">
        <v>411</v>
      </c>
      <c r="H152">
        <v>0</v>
      </c>
      <c r="I152">
        <v>0</v>
      </c>
      <c r="K152" t="s">
        <v>251</v>
      </c>
      <c r="L152">
        <v>0</v>
      </c>
      <c r="M152">
        <v>0</v>
      </c>
    </row>
    <row r="153" spans="1:13" x14ac:dyDescent="0.55000000000000004">
      <c r="A153" t="s">
        <v>251</v>
      </c>
      <c r="B153">
        <v>20</v>
      </c>
      <c r="C153">
        <v>8.5144870112443122E-2</v>
      </c>
      <c r="G153" t="s">
        <v>411</v>
      </c>
      <c r="H153">
        <v>20</v>
      </c>
      <c r="I153">
        <v>0.17391304347826086</v>
      </c>
      <c r="K153" t="s">
        <v>251</v>
      </c>
      <c r="L153">
        <v>20</v>
      </c>
      <c r="M153">
        <v>8.5144870112443122E-2</v>
      </c>
    </row>
    <row r="154" spans="1:13" x14ac:dyDescent="0.55000000000000004">
      <c r="A154" t="s">
        <v>251</v>
      </c>
      <c r="B154">
        <v>40</v>
      </c>
      <c r="C154">
        <v>0.18091066043696655</v>
      </c>
      <c r="G154" t="s">
        <v>411</v>
      </c>
      <c r="H154">
        <v>40</v>
      </c>
      <c r="I154">
        <v>6.6304347826086962E-2</v>
      </c>
      <c r="K154" t="s">
        <v>251</v>
      </c>
      <c r="L154">
        <v>40</v>
      </c>
      <c r="M154">
        <v>0.18091066043696655</v>
      </c>
    </row>
    <row r="155" spans="1:13" x14ac:dyDescent="0.55000000000000004">
      <c r="A155" t="s">
        <v>251</v>
      </c>
      <c r="B155">
        <v>60</v>
      </c>
      <c r="C155">
        <v>0.19057430312097831</v>
      </c>
      <c r="G155" t="s">
        <v>411</v>
      </c>
      <c r="H155">
        <v>60</v>
      </c>
      <c r="I155">
        <v>0.17119565217391305</v>
      </c>
      <c r="K155" t="s">
        <v>251</v>
      </c>
      <c r="L155">
        <v>60</v>
      </c>
      <c r="M155">
        <v>0.19057430312097831</v>
      </c>
    </row>
    <row r="156" spans="1:13" x14ac:dyDescent="0.55000000000000004">
      <c r="A156" t="s">
        <v>251</v>
      </c>
      <c r="B156">
        <v>80</v>
      </c>
      <c r="C156">
        <v>0.16034715574461611</v>
      </c>
      <c r="G156" t="s">
        <v>411</v>
      </c>
      <c r="H156">
        <v>80</v>
      </c>
      <c r="I156">
        <v>8.2608695652173908E-2</v>
      </c>
      <c r="K156" t="s">
        <v>251</v>
      </c>
      <c r="L156">
        <v>80</v>
      </c>
      <c r="M156">
        <v>0.16034715574461611</v>
      </c>
    </row>
    <row r="157" spans="1:13" x14ac:dyDescent="0.55000000000000004">
      <c r="A157" t="s">
        <v>251</v>
      </c>
      <c r="B157">
        <v>100</v>
      </c>
      <c r="C157">
        <v>0.18548784173011537</v>
      </c>
      <c r="G157" t="s">
        <v>411</v>
      </c>
      <c r="H157">
        <v>100</v>
      </c>
      <c r="I157">
        <v>7.4456521739130435E-2</v>
      </c>
      <c r="K157" t="s">
        <v>251</v>
      </c>
      <c r="L157">
        <v>100</v>
      </c>
      <c r="M157">
        <v>0.18548784173011537</v>
      </c>
    </row>
    <row r="158" spans="1:13" x14ac:dyDescent="0.55000000000000004">
      <c r="A158" t="s">
        <v>251</v>
      </c>
      <c r="B158">
        <v>120</v>
      </c>
      <c r="C158">
        <v>0.24764748519178306</v>
      </c>
      <c r="G158" t="s">
        <v>411</v>
      </c>
      <c r="H158">
        <v>120</v>
      </c>
      <c r="I158">
        <v>0.12173913043478261</v>
      </c>
      <c r="K158" t="s">
        <v>251</v>
      </c>
      <c r="L158">
        <v>120</v>
      </c>
      <c r="M158">
        <v>0.24764748519178306</v>
      </c>
    </row>
    <row r="159" spans="1:13" x14ac:dyDescent="0.55000000000000004">
      <c r="A159" t="s">
        <v>251</v>
      </c>
      <c r="B159">
        <v>140</v>
      </c>
      <c r="C159">
        <v>0.29452661252659984</v>
      </c>
      <c r="G159" t="s">
        <v>411</v>
      </c>
      <c r="H159">
        <v>140</v>
      </c>
      <c r="I159">
        <v>0.24456521739130435</v>
      </c>
      <c r="K159" t="s">
        <v>251</v>
      </c>
      <c r="L159">
        <v>140</v>
      </c>
      <c r="M159">
        <v>0.29452661252659984</v>
      </c>
    </row>
    <row r="160" spans="1:13" x14ac:dyDescent="0.55000000000000004">
      <c r="A160" t="s">
        <v>251</v>
      </c>
      <c r="B160">
        <v>160</v>
      </c>
      <c r="C160">
        <v>0.30148113867422344</v>
      </c>
      <c r="G160" t="s">
        <v>411</v>
      </c>
      <c r="H160">
        <v>160</v>
      </c>
      <c r="I160">
        <v>0.12010869565217391</v>
      </c>
      <c r="K160" t="s">
        <v>251</v>
      </c>
      <c r="L160">
        <v>160</v>
      </c>
      <c r="M160">
        <v>0.30148113867422344</v>
      </c>
    </row>
    <row r="161" spans="1:13" x14ac:dyDescent="0.55000000000000004">
      <c r="A161" t="s">
        <v>251</v>
      </c>
      <c r="B161">
        <v>180</v>
      </c>
      <c r="C161">
        <v>0.23903621383001877</v>
      </c>
      <c r="G161" t="s">
        <v>411</v>
      </c>
      <c r="H161">
        <v>180</v>
      </c>
      <c r="I161">
        <v>0.12989130434782609</v>
      </c>
      <c r="K161" t="s">
        <v>251</v>
      </c>
      <c r="L161">
        <v>180</v>
      </c>
      <c r="M161">
        <v>0.23903621383001877</v>
      </c>
    </row>
    <row r="162" spans="1:13" x14ac:dyDescent="0.55000000000000004">
      <c r="A162" t="s">
        <v>251</v>
      </c>
      <c r="B162">
        <v>200</v>
      </c>
      <c r="C162">
        <v>0.24905698654105832</v>
      </c>
      <c r="G162" t="s">
        <v>411</v>
      </c>
      <c r="H162">
        <v>200</v>
      </c>
      <c r="I162">
        <v>0.16630434782608697</v>
      </c>
      <c r="K162" t="s">
        <v>251</v>
      </c>
      <c r="L162">
        <v>200</v>
      </c>
      <c r="M162">
        <v>0.24905698654105832</v>
      </c>
    </row>
    <row r="163" spans="1:13" x14ac:dyDescent="0.55000000000000004">
      <c r="A163" t="s">
        <v>251</v>
      </c>
      <c r="B163">
        <v>220</v>
      </c>
      <c r="C163">
        <v>0.22518421781127898</v>
      </c>
      <c r="G163" t="s">
        <v>411</v>
      </c>
      <c r="H163">
        <v>220</v>
      </c>
      <c r="I163">
        <v>0.19402173913043477</v>
      </c>
      <c r="K163" t="s">
        <v>251</v>
      </c>
      <c r="L163">
        <v>220</v>
      </c>
      <c r="M163">
        <v>0.22518421781127898</v>
      </c>
    </row>
    <row r="164" spans="1:13" x14ac:dyDescent="0.55000000000000004">
      <c r="A164" t="s">
        <v>251</v>
      </c>
      <c r="B164">
        <v>240</v>
      </c>
      <c r="C164">
        <v>0.30040974859314012</v>
      </c>
      <c r="G164" t="s">
        <v>411</v>
      </c>
      <c r="H164">
        <v>240</v>
      </c>
      <c r="I164">
        <v>0.22500000000000001</v>
      </c>
      <c r="K164" t="s">
        <v>251</v>
      </c>
      <c r="L164">
        <v>240</v>
      </c>
      <c r="M164">
        <v>0.30040974859314012</v>
      </c>
    </row>
    <row r="165" spans="1:13" x14ac:dyDescent="0.55000000000000004">
      <c r="A165" t="s">
        <v>251</v>
      </c>
      <c r="B165">
        <v>260</v>
      </c>
      <c r="C165">
        <v>0.20044081256590529</v>
      </c>
      <c r="G165" t="s">
        <v>411</v>
      </c>
      <c r="H165">
        <v>260</v>
      </c>
      <c r="I165">
        <v>0.1983695652173913</v>
      </c>
      <c r="K165" t="s">
        <v>251</v>
      </c>
      <c r="L165">
        <v>260</v>
      </c>
      <c r="M165">
        <v>0.20044081256590529</v>
      </c>
    </row>
    <row r="166" spans="1:13" x14ac:dyDescent="0.55000000000000004">
      <c r="A166" t="s">
        <v>251</v>
      </c>
      <c r="B166">
        <v>280</v>
      </c>
      <c r="C166">
        <v>0.26419803176978002</v>
      </c>
      <c r="G166" t="s">
        <v>411</v>
      </c>
      <c r="H166">
        <v>280</v>
      </c>
      <c r="I166">
        <v>0.3923913043478261</v>
      </c>
      <c r="K166" t="s">
        <v>251</v>
      </c>
      <c r="L166">
        <v>280</v>
      </c>
      <c r="M166">
        <v>0.26419803176978002</v>
      </c>
    </row>
    <row r="167" spans="1:13" x14ac:dyDescent="0.55000000000000004">
      <c r="A167" t="s">
        <v>251</v>
      </c>
      <c r="B167">
        <v>0</v>
      </c>
      <c r="C167">
        <v>0</v>
      </c>
      <c r="G167" t="s">
        <v>411</v>
      </c>
      <c r="H167">
        <v>0</v>
      </c>
      <c r="I167">
        <v>0</v>
      </c>
      <c r="K167" t="s">
        <v>251</v>
      </c>
      <c r="L167">
        <v>0</v>
      </c>
      <c r="M167">
        <v>0</v>
      </c>
    </row>
    <row r="168" spans="1:13" x14ac:dyDescent="0.55000000000000004">
      <c r="A168" t="s">
        <v>251</v>
      </c>
      <c r="B168">
        <v>20</v>
      </c>
      <c r="C168">
        <v>-0.15935591338145474</v>
      </c>
      <c r="G168" t="s">
        <v>411</v>
      </c>
      <c r="H168">
        <v>20</v>
      </c>
      <c r="I168">
        <v>3.965360072926162E-2</v>
      </c>
      <c r="K168" t="s">
        <v>251</v>
      </c>
      <c r="L168">
        <v>20</v>
      </c>
      <c r="M168">
        <v>-0.15935591338145474</v>
      </c>
    </row>
    <row r="169" spans="1:13" x14ac:dyDescent="0.55000000000000004">
      <c r="A169" t="s">
        <v>251</v>
      </c>
      <c r="B169">
        <v>40</v>
      </c>
      <c r="C169">
        <v>-8.0325744956505643E-2</v>
      </c>
      <c r="G169" t="s">
        <v>411</v>
      </c>
      <c r="H169">
        <v>40</v>
      </c>
      <c r="I169">
        <v>6.1075660893345485E-2</v>
      </c>
      <c r="K169" t="s">
        <v>251</v>
      </c>
      <c r="L169">
        <v>40</v>
      </c>
      <c r="M169">
        <v>-8.0325744956505643E-2</v>
      </c>
    </row>
    <row r="170" spans="1:13" x14ac:dyDescent="0.55000000000000004">
      <c r="A170" t="s">
        <v>251</v>
      </c>
      <c r="B170">
        <v>60</v>
      </c>
      <c r="C170">
        <v>0.14519711271515826</v>
      </c>
      <c r="G170" t="s">
        <v>411</v>
      </c>
      <c r="H170">
        <v>60</v>
      </c>
      <c r="I170">
        <v>0.12215132178669097</v>
      </c>
      <c r="K170" t="s">
        <v>251</v>
      </c>
      <c r="L170">
        <v>60</v>
      </c>
      <c r="M170">
        <v>0.14519711271515826</v>
      </c>
    </row>
    <row r="171" spans="1:13" x14ac:dyDescent="0.55000000000000004">
      <c r="A171" t="s">
        <v>251</v>
      </c>
      <c r="B171">
        <v>80</v>
      </c>
      <c r="C171">
        <v>-3.1186377938182491E-2</v>
      </c>
      <c r="G171" t="s">
        <v>411</v>
      </c>
      <c r="H171">
        <v>80</v>
      </c>
      <c r="I171">
        <v>0.15998176845943482</v>
      </c>
      <c r="K171" t="s">
        <v>251</v>
      </c>
      <c r="L171">
        <v>80</v>
      </c>
      <c r="M171">
        <v>-3.1186377938182491E-2</v>
      </c>
    </row>
    <row r="172" spans="1:13" x14ac:dyDescent="0.55000000000000004">
      <c r="A172" t="s">
        <v>251</v>
      </c>
      <c r="B172">
        <v>100</v>
      </c>
      <c r="C172">
        <v>0.17157134925041642</v>
      </c>
      <c r="G172" t="s">
        <v>411</v>
      </c>
      <c r="H172">
        <v>100</v>
      </c>
      <c r="I172">
        <v>0.19234275296262535</v>
      </c>
      <c r="K172" t="s">
        <v>251</v>
      </c>
      <c r="L172">
        <v>100</v>
      </c>
      <c r="M172">
        <v>0.17157134925041642</v>
      </c>
    </row>
    <row r="173" spans="1:13" x14ac:dyDescent="0.55000000000000004">
      <c r="A173" t="s">
        <v>251</v>
      </c>
      <c r="B173">
        <v>120</v>
      </c>
      <c r="C173">
        <v>0.14417915972607812</v>
      </c>
      <c r="G173" t="s">
        <v>411</v>
      </c>
      <c r="H173">
        <v>120</v>
      </c>
      <c r="I173">
        <v>0.29854147675478576</v>
      </c>
      <c r="K173" t="s">
        <v>251</v>
      </c>
      <c r="L173">
        <v>120</v>
      </c>
      <c r="M173">
        <v>0.14417915972607812</v>
      </c>
    </row>
    <row r="174" spans="1:13" x14ac:dyDescent="0.55000000000000004">
      <c r="A174" t="s">
        <v>251</v>
      </c>
      <c r="B174">
        <v>140</v>
      </c>
      <c r="C174">
        <v>0.35184156949842682</v>
      </c>
      <c r="G174" t="s">
        <v>411</v>
      </c>
      <c r="H174">
        <v>140</v>
      </c>
      <c r="I174">
        <v>0.18869644484958978</v>
      </c>
      <c r="K174" t="s">
        <v>251</v>
      </c>
      <c r="L174">
        <v>140</v>
      </c>
      <c r="M174">
        <v>0.35184156949842682</v>
      </c>
    </row>
    <row r="175" spans="1:13" x14ac:dyDescent="0.55000000000000004">
      <c r="A175" t="s">
        <v>251</v>
      </c>
      <c r="B175">
        <v>160</v>
      </c>
      <c r="C175">
        <v>0.19202295021284471</v>
      </c>
      <c r="G175" t="s">
        <v>411</v>
      </c>
      <c r="H175">
        <v>160</v>
      </c>
      <c r="I175">
        <v>0.2675478577939836</v>
      </c>
      <c r="K175" t="s">
        <v>251</v>
      </c>
      <c r="L175">
        <v>160</v>
      </c>
      <c r="M175">
        <v>0.19202295021284471</v>
      </c>
    </row>
    <row r="176" spans="1:13" x14ac:dyDescent="0.55000000000000004">
      <c r="A176" t="s">
        <v>251</v>
      </c>
      <c r="B176">
        <v>180</v>
      </c>
      <c r="C176">
        <v>0.15954099574310568</v>
      </c>
      <c r="G176" t="s">
        <v>411</v>
      </c>
      <c r="H176">
        <v>180</v>
      </c>
      <c r="I176">
        <v>0.31449407474931634</v>
      </c>
      <c r="K176" t="s">
        <v>251</v>
      </c>
      <c r="L176">
        <v>180</v>
      </c>
      <c r="M176">
        <v>0.15954099574310568</v>
      </c>
    </row>
    <row r="177" spans="1:13" x14ac:dyDescent="0.55000000000000004">
      <c r="A177" t="s">
        <v>251</v>
      </c>
      <c r="B177">
        <v>200</v>
      </c>
      <c r="C177">
        <v>0.16055894873218582</v>
      </c>
      <c r="G177" t="s">
        <v>411</v>
      </c>
      <c r="H177">
        <v>200</v>
      </c>
      <c r="I177">
        <v>0.4407474931631723</v>
      </c>
      <c r="K177" t="s">
        <v>251</v>
      </c>
      <c r="L177">
        <v>200</v>
      </c>
      <c r="M177">
        <v>0.16055894873218582</v>
      </c>
    </row>
    <row r="178" spans="1:13" x14ac:dyDescent="0.55000000000000004">
      <c r="A178" t="s">
        <v>251</v>
      </c>
      <c r="B178">
        <v>220</v>
      </c>
      <c r="C178">
        <v>0.24143994077364428</v>
      </c>
      <c r="G178" t="s">
        <v>411</v>
      </c>
      <c r="H178">
        <v>220</v>
      </c>
      <c r="I178">
        <v>0.34138559708295352</v>
      </c>
      <c r="K178" t="s">
        <v>251</v>
      </c>
      <c r="L178">
        <v>220</v>
      </c>
      <c r="M178">
        <v>0.24143994077364428</v>
      </c>
    </row>
    <row r="179" spans="1:13" x14ac:dyDescent="0.55000000000000004">
      <c r="A179" t="s">
        <v>251</v>
      </c>
      <c r="B179">
        <v>240</v>
      </c>
      <c r="C179">
        <v>0.23496205811586157</v>
      </c>
      <c r="G179" t="s">
        <v>411</v>
      </c>
      <c r="H179">
        <v>240</v>
      </c>
      <c r="I179">
        <v>0.4430264357338195</v>
      </c>
      <c r="K179" t="s">
        <v>251</v>
      </c>
      <c r="L179">
        <v>240</v>
      </c>
      <c r="M179">
        <v>0.23496205811586157</v>
      </c>
    </row>
    <row r="180" spans="1:13" x14ac:dyDescent="0.55000000000000004">
      <c r="A180" t="s">
        <v>251</v>
      </c>
      <c r="B180">
        <v>260</v>
      </c>
      <c r="C180">
        <v>0.25763464741810105</v>
      </c>
      <c r="G180" t="s">
        <v>411</v>
      </c>
      <c r="H180">
        <v>260</v>
      </c>
      <c r="I180">
        <v>0.49498632634457612</v>
      </c>
      <c r="K180" t="s">
        <v>251</v>
      </c>
      <c r="L180">
        <v>260</v>
      </c>
      <c r="M180">
        <v>0.25763464741810105</v>
      </c>
    </row>
    <row r="181" spans="1:13" x14ac:dyDescent="0.55000000000000004">
      <c r="A181" t="s">
        <v>251</v>
      </c>
      <c r="B181">
        <v>280</v>
      </c>
      <c r="C181">
        <v>0.31686100314640014</v>
      </c>
      <c r="G181" t="s">
        <v>411</v>
      </c>
      <c r="H181">
        <v>280</v>
      </c>
      <c r="I181">
        <v>0.54922515952597994</v>
      </c>
      <c r="K181" t="s">
        <v>251</v>
      </c>
      <c r="L181">
        <v>280</v>
      </c>
      <c r="M181">
        <v>0.31686100314640014</v>
      </c>
    </row>
    <row r="182" spans="1:13" x14ac:dyDescent="0.55000000000000004">
      <c r="A182" t="s">
        <v>251</v>
      </c>
      <c r="B182">
        <v>0</v>
      </c>
      <c r="C182">
        <v>0</v>
      </c>
      <c r="G182" t="s">
        <v>411</v>
      </c>
      <c r="H182">
        <v>0</v>
      </c>
      <c r="I182">
        <v>0</v>
      </c>
      <c r="K182" t="s">
        <v>251</v>
      </c>
      <c r="L182">
        <v>0</v>
      </c>
      <c r="M182">
        <v>0</v>
      </c>
    </row>
    <row r="183" spans="1:13" x14ac:dyDescent="0.55000000000000004">
      <c r="A183" t="s">
        <v>251</v>
      </c>
      <c r="B183">
        <v>20</v>
      </c>
      <c r="C183">
        <v>-5.2510580490098754E-3</v>
      </c>
      <c r="G183" t="s">
        <v>411</v>
      </c>
      <c r="H183">
        <v>20</v>
      </c>
      <c r="I183">
        <v>3.029464109155626E-2</v>
      </c>
      <c r="K183" t="s">
        <v>251</v>
      </c>
      <c r="L183">
        <v>20</v>
      </c>
      <c r="M183">
        <v>-5.2510580490098754E-3</v>
      </c>
    </row>
    <row r="184" spans="1:13" x14ac:dyDescent="0.55000000000000004">
      <c r="A184" t="s">
        <v>251</v>
      </c>
      <c r="B184">
        <v>40</v>
      </c>
      <c r="C184">
        <v>-1.2500653116672762E-2</v>
      </c>
      <c r="G184" t="s">
        <v>411</v>
      </c>
      <c r="H184">
        <v>40</v>
      </c>
      <c r="I184">
        <v>1.8983587106980424E-2</v>
      </c>
      <c r="K184" t="s">
        <v>251</v>
      </c>
      <c r="L184">
        <v>40</v>
      </c>
      <c r="M184">
        <v>-1.2500653116672762E-2</v>
      </c>
    </row>
    <row r="185" spans="1:13" x14ac:dyDescent="0.55000000000000004">
      <c r="A185" t="s">
        <v>251</v>
      </c>
      <c r="B185">
        <v>60</v>
      </c>
      <c r="C185">
        <v>-2.4119598725116254E-2</v>
      </c>
      <c r="G185" t="s">
        <v>411</v>
      </c>
      <c r="H185">
        <v>60</v>
      </c>
      <c r="I185">
        <v>-3.3616768835277831E-3</v>
      </c>
      <c r="K185" t="s">
        <v>251</v>
      </c>
      <c r="L185">
        <v>60</v>
      </c>
      <c r="M185">
        <v>-2.4119598725116254E-2</v>
      </c>
    </row>
    <row r="186" spans="1:13" x14ac:dyDescent="0.55000000000000004">
      <c r="A186" t="s">
        <v>251</v>
      </c>
      <c r="B186">
        <v>80</v>
      </c>
      <c r="C186">
        <v>8.7060452479230891E-3</v>
      </c>
      <c r="G186" t="s">
        <v>411</v>
      </c>
      <c r="H186">
        <v>80</v>
      </c>
      <c r="I186">
        <v>-1.364445323314218E-2</v>
      </c>
      <c r="K186" t="s">
        <v>251</v>
      </c>
      <c r="L186">
        <v>80</v>
      </c>
      <c r="M186">
        <v>8.7060452479230891E-3</v>
      </c>
    </row>
    <row r="187" spans="1:13" x14ac:dyDescent="0.55000000000000004">
      <c r="A187" t="s">
        <v>251</v>
      </c>
      <c r="B187">
        <v>100</v>
      </c>
      <c r="C187">
        <v>-5.0812477140916457E-3</v>
      </c>
      <c r="G187" t="s">
        <v>411</v>
      </c>
      <c r="H187">
        <v>100</v>
      </c>
      <c r="I187">
        <v>-2.4520466679849712E-2</v>
      </c>
      <c r="K187" t="s">
        <v>251</v>
      </c>
      <c r="L187">
        <v>100</v>
      </c>
      <c r="M187">
        <v>-5.0812477140916457E-3</v>
      </c>
    </row>
    <row r="188" spans="1:13" x14ac:dyDescent="0.55000000000000004">
      <c r="A188" t="s">
        <v>251</v>
      </c>
      <c r="B188">
        <v>120</v>
      </c>
      <c r="C188">
        <v>-2.0925858195308011E-2</v>
      </c>
      <c r="G188" t="s">
        <v>411</v>
      </c>
      <c r="H188">
        <v>120</v>
      </c>
      <c r="I188">
        <v>-1.4237690330235317E-2</v>
      </c>
      <c r="K188" t="s">
        <v>251</v>
      </c>
      <c r="L188">
        <v>120</v>
      </c>
      <c r="M188">
        <v>-2.0925858195308011E-2</v>
      </c>
    </row>
    <row r="189" spans="1:13" x14ac:dyDescent="0.55000000000000004">
      <c r="A189" t="s">
        <v>251</v>
      </c>
      <c r="B189">
        <v>140</v>
      </c>
      <c r="C189">
        <v>-8.1117090757092843E-3</v>
      </c>
      <c r="G189" t="s">
        <v>411</v>
      </c>
      <c r="H189">
        <v>140</v>
      </c>
      <c r="I189">
        <v>-2.9226814316788609E-2</v>
      </c>
      <c r="K189" t="s">
        <v>251</v>
      </c>
      <c r="L189">
        <v>140</v>
      </c>
      <c r="M189">
        <v>-8.1117090757092843E-3</v>
      </c>
    </row>
    <row r="190" spans="1:13" x14ac:dyDescent="0.55000000000000004">
      <c r="A190" t="s">
        <v>251</v>
      </c>
      <c r="B190">
        <v>160</v>
      </c>
      <c r="C190">
        <v>7.3671560687601232E-3</v>
      </c>
      <c r="G190" t="s">
        <v>411</v>
      </c>
      <c r="H190">
        <v>160</v>
      </c>
      <c r="I190">
        <v>-5.857227605299585E-2</v>
      </c>
      <c r="K190" t="s">
        <v>251</v>
      </c>
      <c r="L190">
        <v>160</v>
      </c>
      <c r="M190">
        <v>7.3671560687601232E-3</v>
      </c>
    </row>
    <row r="191" spans="1:13" x14ac:dyDescent="0.55000000000000004">
      <c r="A191" t="s">
        <v>251</v>
      </c>
      <c r="B191">
        <v>180</v>
      </c>
      <c r="C191">
        <v>2.1996969538638382E-2</v>
      </c>
      <c r="G191" t="s">
        <v>411</v>
      </c>
      <c r="H191">
        <v>180</v>
      </c>
      <c r="I191">
        <v>-7.93751235910619E-2</v>
      </c>
      <c r="K191" t="s">
        <v>251</v>
      </c>
      <c r="L191">
        <v>180</v>
      </c>
      <c r="M191">
        <v>2.1996969538638382E-2</v>
      </c>
    </row>
    <row r="192" spans="1:13" x14ac:dyDescent="0.55000000000000004">
      <c r="A192" t="s">
        <v>251</v>
      </c>
      <c r="B192">
        <v>200</v>
      </c>
      <c r="C192">
        <v>3.0539735618370867E-2</v>
      </c>
      <c r="G192" t="s">
        <v>411</v>
      </c>
      <c r="H192">
        <v>200</v>
      </c>
      <c r="I192">
        <v>-7.9968360688155035E-2</v>
      </c>
      <c r="K192" t="s">
        <v>251</v>
      </c>
      <c r="L192">
        <v>200</v>
      </c>
      <c r="M192">
        <v>3.0539735618370867E-2</v>
      </c>
    </row>
    <row r="193" spans="1:13" x14ac:dyDescent="0.55000000000000004">
      <c r="A193" t="s">
        <v>251</v>
      </c>
      <c r="B193">
        <v>220</v>
      </c>
      <c r="C193">
        <v>3.2962798474319453E-2</v>
      </c>
      <c r="G193" t="s">
        <v>411</v>
      </c>
      <c r="H193">
        <v>220</v>
      </c>
      <c r="I193">
        <v>-0.1012853470437018</v>
      </c>
      <c r="K193" t="s">
        <v>251</v>
      </c>
      <c r="L193">
        <v>220</v>
      </c>
      <c r="M193">
        <v>3.2962798474319453E-2</v>
      </c>
    </row>
    <row r="194" spans="1:13" x14ac:dyDescent="0.55000000000000004">
      <c r="A194" t="s">
        <v>251</v>
      </c>
      <c r="B194">
        <v>240</v>
      </c>
      <c r="C194">
        <v>5.9825487225037884E-3</v>
      </c>
      <c r="G194" t="s">
        <v>411</v>
      </c>
      <c r="H194">
        <v>240</v>
      </c>
      <c r="I194">
        <v>-7.7397666600751439E-2</v>
      </c>
      <c r="K194" t="s">
        <v>251</v>
      </c>
      <c r="L194">
        <v>240</v>
      </c>
      <c r="M194">
        <v>5.9825487225037884E-3</v>
      </c>
    </row>
    <row r="195" spans="1:13" x14ac:dyDescent="0.55000000000000004">
      <c r="A195" t="s">
        <v>251</v>
      </c>
      <c r="B195">
        <v>260</v>
      </c>
      <c r="C195">
        <v>1.3192956789800929E-3</v>
      </c>
      <c r="G195" t="s">
        <v>411</v>
      </c>
      <c r="H195">
        <v>260</v>
      </c>
      <c r="I195">
        <v>-4.3859996045086017E-2</v>
      </c>
      <c r="K195" t="s">
        <v>251</v>
      </c>
      <c r="L195">
        <v>260</v>
      </c>
      <c r="M195">
        <v>1.3192956789800929E-3</v>
      </c>
    </row>
    <row r="196" spans="1:13" x14ac:dyDescent="0.55000000000000004">
      <c r="A196" t="s">
        <v>251</v>
      </c>
      <c r="B196">
        <v>280</v>
      </c>
      <c r="C196">
        <v>4.2779142065938656E-2</v>
      </c>
      <c r="G196" t="s">
        <v>411</v>
      </c>
      <c r="H196">
        <v>280</v>
      </c>
      <c r="I196">
        <v>-6.6758947992881151E-2</v>
      </c>
      <c r="K196" t="s">
        <v>251</v>
      </c>
      <c r="L196">
        <v>280</v>
      </c>
      <c r="M196">
        <v>4.2779142065938656E-2</v>
      </c>
    </row>
    <row r="197" spans="1:13" x14ac:dyDescent="0.55000000000000004">
      <c r="A197" t="s">
        <v>251</v>
      </c>
      <c r="B197">
        <v>0</v>
      </c>
      <c r="C197">
        <v>0</v>
      </c>
      <c r="G197" t="s">
        <v>411</v>
      </c>
      <c r="H197">
        <v>0</v>
      </c>
      <c r="I197">
        <v>0</v>
      </c>
      <c r="K197" t="s">
        <v>251</v>
      </c>
      <c r="L197">
        <v>0</v>
      </c>
      <c r="M197">
        <v>0</v>
      </c>
    </row>
    <row r="198" spans="1:13" x14ac:dyDescent="0.55000000000000004">
      <c r="A198" t="s">
        <v>251</v>
      </c>
      <c r="B198">
        <v>20</v>
      </c>
      <c r="C198">
        <v>-8.9004970078101223E-2</v>
      </c>
      <c r="G198" t="s">
        <v>411</v>
      </c>
      <c r="H198">
        <v>20</v>
      </c>
      <c r="I198">
        <v>-9.5799180327868855E-2</v>
      </c>
      <c r="K198" t="s">
        <v>251</v>
      </c>
      <c r="L198">
        <v>20</v>
      </c>
      <c r="M198">
        <v>-8.9004970078101223E-2</v>
      </c>
    </row>
    <row r="199" spans="1:13" x14ac:dyDescent="0.55000000000000004">
      <c r="A199" t="s">
        <v>251</v>
      </c>
      <c r="B199">
        <v>40</v>
      </c>
      <c r="C199">
        <v>-2.6929708895425501E-2</v>
      </c>
      <c r="G199" t="s">
        <v>411</v>
      </c>
      <c r="H199">
        <v>40</v>
      </c>
      <c r="I199">
        <v>-5.5840163934426229E-2</v>
      </c>
      <c r="K199" t="s">
        <v>251</v>
      </c>
      <c r="L199">
        <v>40</v>
      </c>
      <c r="M199">
        <v>-2.6929708895425501E-2</v>
      </c>
    </row>
    <row r="200" spans="1:13" x14ac:dyDescent="0.55000000000000004">
      <c r="A200" t="s">
        <v>251</v>
      </c>
      <c r="B200">
        <v>60</v>
      </c>
      <c r="C200">
        <v>-2.7944010548737193E-2</v>
      </c>
      <c r="G200" t="s">
        <v>411</v>
      </c>
      <c r="H200">
        <v>60</v>
      </c>
      <c r="I200">
        <v>-2.2540983606557378E-2</v>
      </c>
      <c r="K200" t="s">
        <v>251</v>
      </c>
      <c r="L200">
        <v>60</v>
      </c>
      <c r="M200">
        <v>-2.7944010548737193E-2</v>
      </c>
    </row>
    <row r="201" spans="1:13" x14ac:dyDescent="0.55000000000000004">
      <c r="A201" t="s">
        <v>251</v>
      </c>
      <c r="B201">
        <v>80</v>
      </c>
      <c r="C201">
        <v>0.1213611928187443</v>
      </c>
      <c r="G201" t="s">
        <v>411</v>
      </c>
      <c r="H201">
        <v>80</v>
      </c>
      <c r="I201">
        <v>1.4856557377049179E-2</v>
      </c>
      <c r="K201" t="s">
        <v>251</v>
      </c>
      <c r="L201">
        <v>80</v>
      </c>
      <c r="M201">
        <v>0.1213611928187443</v>
      </c>
    </row>
    <row r="202" spans="1:13" x14ac:dyDescent="0.55000000000000004">
      <c r="A202" t="s">
        <v>251</v>
      </c>
      <c r="B202">
        <v>100</v>
      </c>
      <c r="C202">
        <v>6.9986814078506947E-3</v>
      </c>
      <c r="G202" t="s">
        <v>411</v>
      </c>
      <c r="H202">
        <v>100</v>
      </c>
      <c r="I202">
        <v>-1.0245901639344262E-2</v>
      </c>
      <c r="K202" t="s">
        <v>251</v>
      </c>
      <c r="L202">
        <v>100</v>
      </c>
      <c r="M202">
        <v>6.9986814078506947E-3</v>
      </c>
    </row>
    <row r="203" spans="1:13" x14ac:dyDescent="0.55000000000000004">
      <c r="A203" t="s">
        <v>251</v>
      </c>
      <c r="B203">
        <v>120</v>
      </c>
      <c r="C203">
        <v>2.4748960340805357E-2</v>
      </c>
      <c r="G203" t="s">
        <v>411</v>
      </c>
      <c r="H203">
        <v>120</v>
      </c>
      <c r="I203">
        <v>-0.12038934426229508</v>
      </c>
      <c r="K203" t="s">
        <v>251</v>
      </c>
      <c r="L203">
        <v>120</v>
      </c>
      <c r="M203">
        <v>2.4748960340805357E-2</v>
      </c>
    </row>
    <row r="204" spans="1:13" x14ac:dyDescent="0.55000000000000004">
      <c r="A204" t="s">
        <v>251</v>
      </c>
      <c r="B204">
        <v>140</v>
      </c>
      <c r="C204">
        <v>0.11192818744294553</v>
      </c>
      <c r="G204" t="s">
        <v>411</v>
      </c>
      <c r="H204">
        <v>140</v>
      </c>
      <c r="I204">
        <v>-0.12961065573770492</v>
      </c>
      <c r="K204" t="s">
        <v>251</v>
      </c>
      <c r="L204">
        <v>140</v>
      </c>
      <c r="M204">
        <v>0.11192818744294553</v>
      </c>
    </row>
    <row r="205" spans="1:13" x14ac:dyDescent="0.55000000000000004">
      <c r="A205" t="s">
        <v>251</v>
      </c>
      <c r="B205">
        <v>160</v>
      </c>
      <c r="C205">
        <v>-0.12029617608276702</v>
      </c>
      <c r="G205" t="s">
        <v>411</v>
      </c>
      <c r="H205">
        <v>160</v>
      </c>
      <c r="I205">
        <v>-0.1173155737704918</v>
      </c>
      <c r="K205" t="s">
        <v>251</v>
      </c>
      <c r="L205">
        <v>160</v>
      </c>
      <c r="M205">
        <v>-0.12029617608276702</v>
      </c>
    </row>
    <row r="206" spans="1:13" x14ac:dyDescent="0.55000000000000004">
      <c r="A206" t="s">
        <v>251</v>
      </c>
      <c r="B206">
        <v>180</v>
      </c>
      <c r="C206">
        <v>0.21797342529668323</v>
      </c>
      <c r="G206" t="s">
        <v>411</v>
      </c>
      <c r="H206">
        <v>180</v>
      </c>
      <c r="I206">
        <v>-0.15727459016393441</v>
      </c>
      <c r="K206" t="s">
        <v>251</v>
      </c>
      <c r="L206">
        <v>180</v>
      </c>
      <c r="M206">
        <v>0.21797342529668323</v>
      </c>
    </row>
    <row r="207" spans="1:13" x14ac:dyDescent="0.55000000000000004">
      <c r="A207" t="s">
        <v>251</v>
      </c>
      <c r="B207">
        <v>200</v>
      </c>
      <c r="C207">
        <v>-5.0715082665584747E-3</v>
      </c>
      <c r="G207" t="s">
        <v>411</v>
      </c>
      <c r="H207">
        <v>200</v>
      </c>
      <c r="I207">
        <v>-0.18903688524590165</v>
      </c>
      <c r="K207" t="s">
        <v>251</v>
      </c>
      <c r="L207">
        <v>200</v>
      </c>
      <c r="M207">
        <v>-5.0715082665584747E-3</v>
      </c>
    </row>
    <row r="208" spans="1:13" x14ac:dyDescent="0.55000000000000004">
      <c r="A208" t="s">
        <v>251</v>
      </c>
      <c r="B208">
        <v>220</v>
      </c>
      <c r="C208">
        <v>5.9843797545389996E-3</v>
      </c>
      <c r="G208" t="s">
        <v>411</v>
      </c>
      <c r="H208">
        <v>220</v>
      </c>
      <c r="I208">
        <v>-6.7622950819672137E-2</v>
      </c>
      <c r="K208" t="s">
        <v>251</v>
      </c>
      <c r="L208">
        <v>220</v>
      </c>
      <c r="M208">
        <v>5.9843797545389996E-3</v>
      </c>
    </row>
    <row r="209" spans="1:13" x14ac:dyDescent="0.55000000000000004">
      <c r="A209" t="s">
        <v>251</v>
      </c>
      <c r="B209">
        <v>240</v>
      </c>
      <c r="C209">
        <v>-1.6735977279642967E-3</v>
      </c>
      <c r="G209" t="s">
        <v>411</v>
      </c>
      <c r="H209">
        <v>240</v>
      </c>
      <c r="I209">
        <v>-3.6885245901639344E-2</v>
      </c>
      <c r="K209" t="s">
        <v>251</v>
      </c>
      <c r="L209">
        <v>240</v>
      </c>
      <c r="M209">
        <v>-1.6735977279642967E-3</v>
      </c>
    </row>
    <row r="210" spans="1:13" x14ac:dyDescent="0.55000000000000004">
      <c r="A210" t="s">
        <v>251</v>
      </c>
      <c r="B210">
        <v>260</v>
      </c>
      <c r="C210">
        <v>3.519626736991581E-2</v>
      </c>
      <c r="G210" t="s">
        <v>411</v>
      </c>
      <c r="H210">
        <v>260</v>
      </c>
      <c r="I210">
        <v>-0.14139344262295081</v>
      </c>
      <c r="K210" t="s">
        <v>251</v>
      </c>
      <c r="L210">
        <v>260</v>
      </c>
      <c r="M210">
        <v>3.519626736991581E-2</v>
      </c>
    </row>
    <row r="211" spans="1:13" x14ac:dyDescent="0.55000000000000004">
      <c r="A211" t="s">
        <v>251</v>
      </c>
      <c r="B211">
        <v>280</v>
      </c>
      <c r="C211">
        <v>5.9590222132062075E-2</v>
      </c>
      <c r="G211" t="s">
        <v>411</v>
      </c>
      <c r="H211">
        <v>280</v>
      </c>
      <c r="I211">
        <v>-0.23616803278688525</v>
      </c>
      <c r="K211" t="s">
        <v>251</v>
      </c>
      <c r="L211">
        <v>280</v>
      </c>
      <c r="M211">
        <v>5.9590222132062075E-2</v>
      </c>
    </row>
    <row r="212" spans="1:13" x14ac:dyDescent="0.55000000000000004">
      <c r="A212" t="s">
        <v>251</v>
      </c>
      <c r="B212">
        <v>0</v>
      </c>
      <c r="C212">
        <v>0</v>
      </c>
      <c r="G212" t="s">
        <v>411</v>
      </c>
      <c r="H212">
        <v>0</v>
      </c>
      <c r="I212">
        <v>0</v>
      </c>
      <c r="K212" t="s">
        <v>251</v>
      </c>
      <c r="L212">
        <v>0</v>
      </c>
      <c r="M212">
        <v>0</v>
      </c>
    </row>
    <row r="213" spans="1:13" x14ac:dyDescent="0.55000000000000004">
      <c r="A213" t="s">
        <v>251</v>
      </c>
      <c r="B213">
        <v>20</v>
      </c>
      <c r="C213">
        <v>7.3315424222072977E-3</v>
      </c>
      <c r="G213" t="s">
        <v>411</v>
      </c>
      <c r="H213">
        <v>20</v>
      </c>
      <c r="I213">
        <v>8.1330868761552683E-2</v>
      </c>
      <c r="K213" t="s">
        <v>251</v>
      </c>
      <c r="L213">
        <v>20</v>
      </c>
      <c r="M213">
        <v>7.3315424222072977E-3</v>
      </c>
    </row>
    <row r="214" spans="1:13" x14ac:dyDescent="0.55000000000000004">
      <c r="A214" t="s">
        <v>251</v>
      </c>
      <c r="B214">
        <v>40</v>
      </c>
      <c r="C214">
        <v>6.9229908215804797E-2</v>
      </c>
      <c r="G214" t="s">
        <v>411</v>
      </c>
      <c r="H214">
        <v>40</v>
      </c>
      <c r="I214">
        <v>0.16899920781621336</v>
      </c>
      <c r="K214" t="s">
        <v>251</v>
      </c>
      <c r="L214">
        <v>40</v>
      </c>
      <c r="M214">
        <v>6.9229908215804797E-2</v>
      </c>
    </row>
    <row r="215" spans="1:13" x14ac:dyDescent="0.55000000000000004">
      <c r="A215" t="s">
        <v>251</v>
      </c>
      <c r="B215">
        <v>60</v>
      </c>
      <c r="C215">
        <v>9.9619431385717487E-3</v>
      </c>
      <c r="G215" t="s">
        <v>411</v>
      </c>
      <c r="H215">
        <v>60</v>
      </c>
      <c r="I215">
        <v>0.1296540797465012</v>
      </c>
      <c r="K215" t="s">
        <v>251</v>
      </c>
      <c r="L215">
        <v>60</v>
      </c>
      <c r="M215">
        <v>9.9619431385717487E-3</v>
      </c>
    </row>
    <row r="216" spans="1:13" x14ac:dyDescent="0.55000000000000004">
      <c r="A216" t="s">
        <v>251</v>
      </c>
      <c r="B216">
        <v>80</v>
      </c>
      <c r="C216">
        <v>-1.7685247369599283E-2</v>
      </c>
      <c r="G216" t="s">
        <v>411</v>
      </c>
      <c r="H216">
        <v>80</v>
      </c>
      <c r="I216">
        <v>0.21045682598362819</v>
      </c>
      <c r="K216" t="s">
        <v>251</v>
      </c>
      <c r="L216">
        <v>80</v>
      </c>
      <c r="M216">
        <v>-1.7685247369599283E-2</v>
      </c>
    </row>
    <row r="217" spans="1:13" x14ac:dyDescent="0.55000000000000004">
      <c r="A217" t="s">
        <v>251</v>
      </c>
      <c r="B217">
        <v>100</v>
      </c>
      <c r="C217">
        <v>2.8598612043877321E-2</v>
      </c>
      <c r="G217" t="s">
        <v>411</v>
      </c>
      <c r="H217">
        <v>100</v>
      </c>
      <c r="I217">
        <v>0.19804594665962502</v>
      </c>
      <c r="K217" t="s">
        <v>251</v>
      </c>
      <c r="L217">
        <v>100</v>
      </c>
      <c r="M217">
        <v>2.8598612043877321E-2</v>
      </c>
    </row>
    <row r="218" spans="1:13" x14ac:dyDescent="0.55000000000000004">
      <c r="A218" t="s">
        <v>251</v>
      </c>
      <c r="B218">
        <v>120</v>
      </c>
      <c r="C218">
        <v>-8.579583613163197E-2</v>
      </c>
      <c r="G218" t="s">
        <v>411</v>
      </c>
      <c r="H218">
        <v>120</v>
      </c>
      <c r="I218">
        <v>0.26722999735938735</v>
      </c>
      <c r="K218" t="s">
        <v>251</v>
      </c>
      <c r="L218">
        <v>120</v>
      </c>
      <c r="M218">
        <v>-8.579583613163197E-2</v>
      </c>
    </row>
    <row r="219" spans="1:13" x14ac:dyDescent="0.55000000000000004">
      <c r="A219" t="s">
        <v>251</v>
      </c>
      <c r="B219">
        <v>140</v>
      </c>
      <c r="C219">
        <v>9.1504365345869712E-2</v>
      </c>
      <c r="G219" t="s">
        <v>411</v>
      </c>
      <c r="H219">
        <v>140</v>
      </c>
      <c r="I219">
        <v>0.18959598626881435</v>
      </c>
      <c r="K219" t="s">
        <v>251</v>
      </c>
      <c r="L219">
        <v>140</v>
      </c>
      <c r="M219">
        <v>9.1504365345869712E-2</v>
      </c>
    </row>
    <row r="220" spans="1:13" x14ac:dyDescent="0.55000000000000004">
      <c r="A220" t="s">
        <v>251</v>
      </c>
      <c r="B220">
        <v>160</v>
      </c>
      <c r="C220">
        <v>-7.2196104768300871E-3</v>
      </c>
      <c r="G220" t="s">
        <v>411</v>
      </c>
      <c r="H220">
        <v>160</v>
      </c>
      <c r="I220">
        <v>0.36519672564034855</v>
      </c>
      <c r="K220" t="s">
        <v>251</v>
      </c>
      <c r="L220">
        <v>160</v>
      </c>
      <c r="M220">
        <v>-7.2196104768300871E-3</v>
      </c>
    </row>
    <row r="221" spans="1:13" x14ac:dyDescent="0.55000000000000004">
      <c r="A221" t="s">
        <v>251</v>
      </c>
      <c r="B221">
        <v>180</v>
      </c>
      <c r="C221">
        <v>0.14635101858070293</v>
      </c>
      <c r="G221" t="s">
        <v>411</v>
      </c>
      <c r="H221">
        <v>180</v>
      </c>
      <c r="I221">
        <v>0.28016899920781624</v>
      </c>
      <c r="K221" t="s">
        <v>251</v>
      </c>
      <c r="L221">
        <v>180</v>
      </c>
      <c r="M221">
        <v>0.14635101858070293</v>
      </c>
    </row>
    <row r="222" spans="1:13" x14ac:dyDescent="0.55000000000000004">
      <c r="A222" t="s">
        <v>251</v>
      </c>
      <c r="B222">
        <v>200</v>
      </c>
      <c r="C222">
        <v>0.32605775688381466</v>
      </c>
      <c r="G222" t="s">
        <v>411</v>
      </c>
      <c r="H222">
        <v>200</v>
      </c>
      <c r="I222">
        <v>0.28809083707420119</v>
      </c>
      <c r="K222" t="s">
        <v>251</v>
      </c>
      <c r="L222">
        <v>200</v>
      </c>
      <c r="M222">
        <v>0.32605775688381466</v>
      </c>
    </row>
    <row r="223" spans="1:13" x14ac:dyDescent="0.55000000000000004">
      <c r="A223" t="s">
        <v>251</v>
      </c>
      <c r="B223">
        <v>220</v>
      </c>
      <c r="C223">
        <v>0.33299753749720168</v>
      </c>
      <c r="G223" t="s">
        <v>411</v>
      </c>
      <c r="H223">
        <v>220</v>
      </c>
      <c r="I223">
        <v>0.25851597570636387</v>
      </c>
      <c r="K223" t="s">
        <v>251</v>
      </c>
      <c r="L223">
        <v>220</v>
      </c>
      <c r="M223">
        <v>0.33299753749720168</v>
      </c>
    </row>
    <row r="224" spans="1:13" x14ac:dyDescent="0.55000000000000004">
      <c r="A224" t="s">
        <v>251</v>
      </c>
      <c r="B224">
        <v>240</v>
      </c>
      <c r="C224">
        <v>0.12558764271323036</v>
      </c>
      <c r="G224" t="s">
        <v>411</v>
      </c>
      <c r="H224">
        <v>240</v>
      </c>
      <c r="I224">
        <v>0.36123580670715605</v>
      </c>
      <c r="K224" t="s">
        <v>251</v>
      </c>
      <c r="L224">
        <v>240</v>
      </c>
      <c r="M224">
        <v>0.12558764271323036</v>
      </c>
    </row>
    <row r="225" spans="1:13" x14ac:dyDescent="0.55000000000000004">
      <c r="A225" t="s">
        <v>251</v>
      </c>
      <c r="B225">
        <v>260</v>
      </c>
      <c r="C225">
        <v>0.34178419520931275</v>
      </c>
      <c r="G225" t="s">
        <v>411</v>
      </c>
      <c r="H225">
        <v>260</v>
      </c>
      <c r="I225">
        <v>0.38711381040401371</v>
      </c>
      <c r="K225" t="s">
        <v>251</v>
      </c>
      <c r="L225">
        <v>260</v>
      </c>
      <c r="M225">
        <v>0.34178419520931275</v>
      </c>
    </row>
    <row r="226" spans="1:13" x14ac:dyDescent="0.55000000000000004">
      <c r="A226" t="s">
        <v>251</v>
      </c>
      <c r="B226">
        <v>280</v>
      </c>
      <c r="C226">
        <v>0.3016006268188941</v>
      </c>
      <c r="G226" t="s">
        <v>411</v>
      </c>
      <c r="H226">
        <v>280</v>
      </c>
      <c r="I226">
        <v>0.37100607340903091</v>
      </c>
      <c r="K226" t="s">
        <v>251</v>
      </c>
      <c r="L226">
        <v>280</v>
      </c>
      <c r="M226">
        <v>0.3016006268188941</v>
      </c>
    </row>
    <row r="227" spans="1:13" x14ac:dyDescent="0.55000000000000004">
      <c r="A227" t="s">
        <v>251</v>
      </c>
      <c r="B227">
        <v>0</v>
      </c>
      <c r="C227">
        <v>0</v>
      </c>
      <c r="G227" t="s">
        <v>411</v>
      </c>
      <c r="H227">
        <v>0</v>
      </c>
      <c r="I227">
        <v>0</v>
      </c>
      <c r="K227" t="s">
        <v>251</v>
      </c>
      <c r="L227">
        <v>0</v>
      </c>
      <c r="M227">
        <v>0</v>
      </c>
    </row>
    <row r="228" spans="1:13" x14ac:dyDescent="0.55000000000000004">
      <c r="A228" t="s">
        <v>251</v>
      </c>
      <c r="B228">
        <v>20</v>
      </c>
      <c r="C228">
        <v>4.5827326834420451E-2</v>
      </c>
      <c r="G228" t="s">
        <v>411</v>
      </c>
      <c r="H228">
        <v>20</v>
      </c>
      <c r="I228">
        <v>0.11376836351212846</v>
      </c>
      <c r="K228" t="s">
        <v>251</v>
      </c>
      <c r="L228">
        <v>20</v>
      </c>
      <c r="M228">
        <v>4.5827326834420451E-2</v>
      </c>
    </row>
    <row r="229" spans="1:13" x14ac:dyDescent="0.55000000000000004">
      <c r="A229" t="s">
        <v>251</v>
      </c>
      <c r="B229">
        <v>40</v>
      </c>
      <c r="C229">
        <v>5.7748026775901691E-2</v>
      </c>
      <c r="G229" t="s">
        <v>411</v>
      </c>
      <c r="H229">
        <v>40</v>
      </c>
      <c r="I229">
        <v>-8.0970276733857191E-2</v>
      </c>
      <c r="K229" t="s">
        <v>251</v>
      </c>
      <c r="L229">
        <v>40</v>
      </c>
      <c r="M229">
        <v>5.7748026775901691E-2</v>
      </c>
    </row>
    <row r="230" spans="1:13" x14ac:dyDescent="0.55000000000000004">
      <c r="A230" t="s">
        <v>251</v>
      </c>
      <c r="B230">
        <v>60</v>
      </c>
      <c r="C230">
        <v>7.3869707739225174E-2</v>
      </c>
      <c r="G230" t="s">
        <v>411</v>
      </c>
      <c r="H230">
        <v>60</v>
      </c>
      <c r="I230">
        <v>-9.9077553809361115E-3</v>
      </c>
      <c r="K230" t="s">
        <v>251</v>
      </c>
      <c r="L230">
        <v>60</v>
      </c>
      <c r="M230">
        <v>7.3869707739225174E-2</v>
      </c>
    </row>
    <row r="231" spans="1:13" x14ac:dyDescent="0.55000000000000004">
      <c r="A231" t="s">
        <v>251</v>
      </c>
      <c r="B231">
        <v>80</v>
      </c>
      <c r="C231">
        <v>3.630732340893196E-2</v>
      </c>
      <c r="G231" t="s">
        <v>411</v>
      </c>
      <c r="H231">
        <v>80</v>
      </c>
      <c r="I231">
        <v>7.8237102835667913E-2</v>
      </c>
      <c r="K231" t="s">
        <v>251</v>
      </c>
      <c r="L231">
        <v>80</v>
      </c>
      <c r="M231">
        <v>3.630732340893196E-2</v>
      </c>
    </row>
    <row r="232" spans="1:13" x14ac:dyDescent="0.55000000000000004">
      <c r="A232" t="s">
        <v>251</v>
      </c>
      <c r="B232">
        <v>100</v>
      </c>
      <c r="C232">
        <v>2.8796939896949886E-2</v>
      </c>
      <c r="G232" t="s">
        <v>411</v>
      </c>
      <c r="H232">
        <v>100</v>
      </c>
      <c r="I232">
        <v>-5.4321831226511789E-2</v>
      </c>
      <c r="K232" t="s">
        <v>251</v>
      </c>
      <c r="L232">
        <v>100</v>
      </c>
      <c r="M232">
        <v>2.8796939896949886E-2</v>
      </c>
    </row>
    <row r="233" spans="1:13" x14ac:dyDescent="0.55000000000000004">
      <c r="A233" t="s">
        <v>251</v>
      </c>
      <c r="B233">
        <v>120</v>
      </c>
      <c r="C233">
        <v>5.6405425593156637E-2</v>
      </c>
      <c r="G233" t="s">
        <v>411</v>
      </c>
      <c r="H233">
        <v>120</v>
      </c>
      <c r="I233">
        <v>-3.9972668261018106E-2</v>
      </c>
      <c r="K233" t="s">
        <v>251</v>
      </c>
      <c r="L233">
        <v>120</v>
      </c>
      <c r="M233">
        <v>5.6405425593156637E-2</v>
      </c>
    </row>
    <row r="234" spans="1:13" x14ac:dyDescent="0.55000000000000004">
      <c r="A234" t="s">
        <v>251</v>
      </c>
      <c r="B234">
        <v>140</v>
      </c>
      <c r="C234">
        <v>5.3954298274410173E-2</v>
      </c>
      <c r="G234" t="s">
        <v>411</v>
      </c>
      <c r="H234">
        <v>140</v>
      </c>
      <c r="I234">
        <v>3.6556200888281515E-2</v>
      </c>
      <c r="K234" t="s">
        <v>251</v>
      </c>
      <c r="L234">
        <v>140</v>
      </c>
      <c r="M234">
        <v>5.3954298274410173E-2</v>
      </c>
    </row>
    <row r="235" spans="1:13" x14ac:dyDescent="0.55000000000000004">
      <c r="A235" t="s">
        <v>251</v>
      </c>
      <c r="B235">
        <v>160</v>
      </c>
      <c r="C235">
        <v>-5.6806017441445554E-3</v>
      </c>
      <c r="G235" t="s">
        <v>411</v>
      </c>
      <c r="H235">
        <v>160</v>
      </c>
      <c r="I235">
        <v>-5.261359754014349E-2</v>
      </c>
      <c r="K235" t="s">
        <v>251</v>
      </c>
      <c r="L235">
        <v>160</v>
      </c>
      <c r="M235">
        <v>-5.6806017441445554E-3</v>
      </c>
    </row>
    <row r="236" spans="1:13" x14ac:dyDescent="0.55000000000000004">
      <c r="A236" t="s">
        <v>251</v>
      </c>
      <c r="B236">
        <v>180</v>
      </c>
      <c r="C236">
        <v>3.6920105238618578E-2</v>
      </c>
      <c r="G236" t="s">
        <v>411</v>
      </c>
      <c r="H236">
        <v>180</v>
      </c>
      <c r="I236">
        <v>-7.0037581141100105E-2</v>
      </c>
      <c r="K236" t="s">
        <v>251</v>
      </c>
      <c r="L236">
        <v>180</v>
      </c>
      <c r="M236">
        <v>3.6920105238618578E-2</v>
      </c>
    </row>
    <row r="237" spans="1:13" x14ac:dyDescent="0.55000000000000004">
      <c r="A237" t="s">
        <v>251</v>
      </c>
      <c r="B237">
        <v>200</v>
      </c>
      <c r="C237">
        <v>-7.5265594298464715E-4</v>
      </c>
      <c r="G237" t="s">
        <v>411</v>
      </c>
      <c r="H237">
        <v>200</v>
      </c>
      <c r="I237">
        <v>-0.13529210796036897</v>
      </c>
      <c r="K237" t="s">
        <v>251</v>
      </c>
      <c r="L237">
        <v>200</v>
      </c>
      <c r="M237">
        <v>-7.5265594298464715E-4</v>
      </c>
    </row>
    <row r="238" spans="1:13" x14ac:dyDescent="0.55000000000000004">
      <c r="A238" t="s">
        <v>251</v>
      </c>
      <c r="B238">
        <v>220</v>
      </c>
      <c r="C238">
        <v>-5.7338871206390439E-2</v>
      </c>
      <c r="G238" t="s">
        <v>411</v>
      </c>
      <c r="H238">
        <v>220</v>
      </c>
      <c r="I238">
        <v>-0.12504270584215921</v>
      </c>
      <c r="K238" t="s">
        <v>251</v>
      </c>
      <c r="L238">
        <v>220</v>
      </c>
      <c r="M238">
        <v>-5.7338871206390439E-2</v>
      </c>
    </row>
    <row r="239" spans="1:13" x14ac:dyDescent="0.55000000000000004">
      <c r="A239" t="s">
        <v>251</v>
      </c>
      <c r="B239">
        <v>240</v>
      </c>
      <c r="C239">
        <v>-6.6290814457464473E-2</v>
      </c>
      <c r="G239" t="s">
        <v>411</v>
      </c>
      <c r="H239">
        <v>240</v>
      </c>
      <c r="I239">
        <v>-2.1865391185514178E-2</v>
      </c>
      <c r="K239" t="s">
        <v>251</v>
      </c>
      <c r="L239">
        <v>240</v>
      </c>
      <c r="M239">
        <v>-6.6290814457464473E-2</v>
      </c>
    </row>
    <row r="240" spans="1:13" x14ac:dyDescent="0.55000000000000004">
      <c r="A240" t="s">
        <v>251</v>
      </c>
      <c r="B240">
        <v>260</v>
      </c>
      <c r="C240">
        <v>-4.0830871263481915E-2</v>
      </c>
      <c r="G240" t="s">
        <v>411</v>
      </c>
      <c r="H240">
        <v>260</v>
      </c>
      <c r="I240">
        <v>-0.10488554834301332</v>
      </c>
      <c r="K240" t="s">
        <v>251</v>
      </c>
      <c r="L240">
        <v>260</v>
      </c>
      <c r="M240">
        <v>-4.0830871263481915E-2</v>
      </c>
    </row>
    <row r="241" spans="1:13" x14ac:dyDescent="0.55000000000000004">
      <c r="A241" t="s">
        <v>251</v>
      </c>
      <c r="B241">
        <v>280</v>
      </c>
      <c r="C241">
        <v>-4.1781444319160373E-2</v>
      </c>
      <c r="G241" t="s">
        <v>411</v>
      </c>
      <c r="H241">
        <v>280</v>
      </c>
      <c r="I241">
        <v>-8.9853091902972332E-2</v>
      </c>
      <c r="K241" t="s">
        <v>251</v>
      </c>
      <c r="L241">
        <v>280</v>
      </c>
      <c r="M241">
        <v>-4.1781444319160373E-2</v>
      </c>
    </row>
    <row r="242" spans="1:13" x14ac:dyDescent="0.55000000000000004">
      <c r="A242" t="s">
        <v>411</v>
      </c>
      <c r="B242">
        <v>0</v>
      </c>
      <c r="C242">
        <v>0</v>
      </c>
    </row>
    <row r="243" spans="1:13" x14ac:dyDescent="0.55000000000000004">
      <c r="A243" t="s">
        <v>411</v>
      </c>
      <c r="B243">
        <v>20</v>
      </c>
      <c r="C243">
        <v>3.9581566299123549E-3</v>
      </c>
    </row>
    <row r="244" spans="1:13" x14ac:dyDescent="0.55000000000000004">
      <c r="A244" t="s">
        <v>411</v>
      </c>
      <c r="B244">
        <v>40</v>
      </c>
      <c r="C244">
        <v>5.7817359344076905E-2</v>
      </c>
    </row>
    <row r="245" spans="1:13" x14ac:dyDescent="0.55000000000000004">
      <c r="A245" t="s">
        <v>411</v>
      </c>
      <c r="B245">
        <v>60</v>
      </c>
      <c r="C245">
        <v>2.3748939779474131E-2</v>
      </c>
    </row>
    <row r="246" spans="1:13" x14ac:dyDescent="0.55000000000000004">
      <c r="A246" t="s">
        <v>411</v>
      </c>
      <c r="B246">
        <v>80</v>
      </c>
      <c r="C246">
        <v>0.12256149279050042</v>
      </c>
    </row>
    <row r="247" spans="1:13" x14ac:dyDescent="0.55000000000000004">
      <c r="A247" t="s">
        <v>411</v>
      </c>
      <c r="B247">
        <v>100</v>
      </c>
      <c r="C247">
        <v>9.6692111959287536E-2</v>
      </c>
    </row>
    <row r="248" spans="1:13" x14ac:dyDescent="0.55000000000000004">
      <c r="A248" t="s">
        <v>411</v>
      </c>
      <c r="B248">
        <v>120</v>
      </c>
      <c r="C248">
        <v>0.13302233531241164</v>
      </c>
    </row>
    <row r="249" spans="1:13" x14ac:dyDescent="0.55000000000000004">
      <c r="A249" t="s">
        <v>411</v>
      </c>
      <c r="B249">
        <v>140</v>
      </c>
      <c r="C249">
        <v>0.12397512015832626</v>
      </c>
    </row>
    <row r="250" spans="1:13" x14ac:dyDescent="0.55000000000000004">
      <c r="A250" t="s">
        <v>411</v>
      </c>
      <c r="B250">
        <v>160</v>
      </c>
      <c r="C250">
        <v>0.18249929318631608</v>
      </c>
    </row>
    <row r="251" spans="1:13" x14ac:dyDescent="0.55000000000000004">
      <c r="A251" t="s">
        <v>411</v>
      </c>
      <c r="B251">
        <v>180</v>
      </c>
      <c r="C251">
        <v>0.2348035057958722</v>
      </c>
    </row>
    <row r="252" spans="1:13" x14ac:dyDescent="0.55000000000000004">
      <c r="A252" t="s">
        <v>411</v>
      </c>
      <c r="B252">
        <v>200</v>
      </c>
      <c r="C252">
        <v>0.19465648854961831</v>
      </c>
    </row>
    <row r="253" spans="1:13" x14ac:dyDescent="0.55000000000000004">
      <c r="A253" t="s">
        <v>411</v>
      </c>
      <c r="B253">
        <v>220</v>
      </c>
      <c r="C253">
        <v>0.2268871925360475</v>
      </c>
    </row>
    <row r="254" spans="1:13" x14ac:dyDescent="0.55000000000000004">
      <c r="A254" t="s">
        <v>411</v>
      </c>
      <c r="B254">
        <v>240</v>
      </c>
      <c r="C254">
        <v>0.20271416454622562</v>
      </c>
    </row>
    <row r="255" spans="1:13" x14ac:dyDescent="0.55000000000000004">
      <c r="A255" t="s">
        <v>411</v>
      </c>
      <c r="B255">
        <v>260</v>
      </c>
      <c r="C255">
        <v>0.25713881820752049</v>
      </c>
    </row>
    <row r="256" spans="1:13" x14ac:dyDescent="0.55000000000000004">
      <c r="A256" t="s">
        <v>411</v>
      </c>
      <c r="B256">
        <v>280</v>
      </c>
      <c r="C256">
        <v>0.24243709358213175</v>
      </c>
    </row>
    <row r="257" spans="1:3" x14ac:dyDescent="0.55000000000000004">
      <c r="A257" t="s">
        <v>411</v>
      </c>
      <c r="B257">
        <v>0</v>
      </c>
      <c r="C257">
        <v>0</v>
      </c>
    </row>
    <row r="258" spans="1:3" x14ac:dyDescent="0.55000000000000004">
      <c r="A258" t="s">
        <v>411</v>
      </c>
      <c r="B258">
        <v>20</v>
      </c>
      <c r="C258">
        <v>7.1230982019363759E-2</v>
      </c>
    </row>
    <row r="259" spans="1:3" x14ac:dyDescent="0.55000000000000004">
      <c r="A259" t="s">
        <v>411</v>
      </c>
      <c r="B259">
        <v>40</v>
      </c>
      <c r="C259">
        <v>9.3360995850622408E-2</v>
      </c>
    </row>
    <row r="260" spans="1:3" x14ac:dyDescent="0.55000000000000004">
      <c r="A260" t="s">
        <v>411</v>
      </c>
      <c r="B260">
        <v>60</v>
      </c>
      <c r="C260">
        <v>0.24550484094052558</v>
      </c>
    </row>
    <row r="261" spans="1:3" x14ac:dyDescent="0.55000000000000004">
      <c r="A261" t="s">
        <v>411</v>
      </c>
      <c r="B261">
        <v>80</v>
      </c>
      <c r="C261">
        <v>0.23236514522821577</v>
      </c>
    </row>
    <row r="262" spans="1:3" x14ac:dyDescent="0.55000000000000004">
      <c r="A262" t="s">
        <v>411</v>
      </c>
      <c r="B262">
        <v>100</v>
      </c>
      <c r="C262">
        <v>0.22130013831258644</v>
      </c>
    </row>
    <row r="263" spans="1:3" x14ac:dyDescent="0.55000000000000004">
      <c r="A263" t="s">
        <v>411</v>
      </c>
      <c r="B263">
        <v>120</v>
      </c>
      <c r="C263">
        <v>0.2095435684647303</v>
      </c>
    </row>
    <row r="264" spans="1:3" x14ac:dyDescent="0.55000000000000004">
      <c r="A264" t="s">
        <v>411</v>
      </c>
      <c r="B264">
        <v>140</v>
      </c>
      <c r="C264">
        <v>0.34647302904564314</v>
      </c>
    </row>
    <row r="265" spans="1:3" x14ac:dyDescent="0.55000000000000004">
      <c r="A265" t="s">
        <v>411</v>
      </c>
      <c r="B265">
        <v>160</v>
      </c>
      <c r="C265">
        <v>0.43430152143845091</v>
      </c>
    </row>
    <row r="266" spans="1:3" x14ac:dyDescent="0.55000000000000004">
      <c r="A266" t="s">
        <v>411</v>
      </c>
      <c r="B266">
        <v>180</v>
      </c>
      <c r="C266">
        <v>0.3796680497925311</v>
      </c>
    </row>
    <row r="267" spans="1:3" x14ac:dyDescent="0.55000000000000004">
      <c r="A267" t="s">
        <v>411</v>
      </c>
      <c r="B267">
        <v>200</v>
      </c>
      <c r="C267">
        <v>0.49031811894882432</v>
      </c>
    </row>
    <row r="268" spans="1:3" x14ac:dyDescent="0.55000000000000004">
      <c r="A268" t="s">
        <v>411</v>
      </c>
      <c r="B268">
        <v>220</v>
      </c>
      <c r="C268">
        <v>0.58091286307053946</v>
      </c>
    </row>
    <row r="269" spans="1:3" x14ac:dyDescent="0.55000000000000004">
      <c r="A269" t="s">
        <v>411</v>
      </c>
      <c r="B269">
        <v>240</v>
      </c>
      <c r="C269">
        <v>0.47095435684647302</v>
      </c>
    </row>
    <row r="270" spans="1:3" x14ac:dyDescent="0.55000000000000004">
      <c r="A270" t="s">
        <v>411</v>
      </c>
      <c r="B270">
        <v>260</v>
      </c>
      <c r="C270">
        <v>0.50138312586445366</v>
      </c>
    </row>
    <row r="271" spans="1:3" x14ac:dyDescent="0.55000000000000004">
      <c r="A271" t="s">
        <v>411</v>
      </c>
      <c r="B271">
        <v>280</v>
      </c>
      <c r="C271">
        <v>0.44674965421853391</v>
      </c>
    </row>
    <row r="272" spans="1:3" x14ac:dyDescent="0.55000000000000004">
      <c r="A272" t="s">
        <v>411</v>
      </c>
      <c r="B272">
        <v>0</v>
      </c>
      <c r="C272">
        <v>0</v>
      </c>
    </row>
    <row r="273" spans="1:3" x14ac:dyDescent="0.55000000000000004">
      <c r="A273" t="s">
        <v>411</v>
      </c>
      <c r="B273">
        <v>20</v>
      </c>
      <c r="C273">
        <v>0.17391304347826086</v>
      </c>
    </row>
    <row r="274" spans="1:3" x14ac:dyDescent="0.55000000000000004">
      <c r="A274" t="s">
        <v>411</v>
      </c>
      <c r="B274">
        <v>40</v>
      </c>
      <c r="C274">
        <v>6.6304347826086962E-2</v>
      </c>
    </row>
    <row r="275" spans="1:3" x14ac:dyDescent="0.55000000000000004">
      <c r="A275" t="s">
        <v>411</v>
      </c>
      <c r="B275">
        <v>60</v>
      </c>
      <c r="C275">
        <v>0.17119565217391305</v>
      </c>
    </row>
    <row r="276" spans="1:3" x14ac:dyDescent="0.55000000000000004">
      <c r="A276" t="s">
        <v>411</v>
      </c>
      <c r="B276">
        <v>80</v>
      </c>
      <c r="C276">
        <v>8.2608695652173908E-2</v>
      </c>
    </row>
    <row r="277" spans="1:3" x14ac:dyDescent="0.55000000000000004">
      <c r="A277" t="s">
        <v>411</v>
      </c>
      <c r="B277">
        <v>100</v>
      </c>
      <c r="C277">
        <v>7.4456521739130435E-2</v>
      </c>
    </row>
    <row r="278" spans="1:3" x14ac:dyDescent="0.55000000000000004">
      <c r="A278" t="s">
        <v>411</v>
      </c>
      <c r="B278">
        <v>120</v>
      </c>
      <c r="C278">
        <v>0.12173913043478261</v>
      </c>
    </row>
    <row r="279" spans="1:3" x14ac:dyDescent="0.55000000000000004">
      <c r="A279" t="s">
        <v>411</v>
      </c>
      <c r="B279">
        <v>140</v>
      </c>
      <c r="C279">
        <v>0.24456521739130435</v>
      </c>
    </row>
    <row r="280" spans="1:3" x14ac:dyDescent="0.55000000000000004">
      <c r="A280" t="s">
        <v>411</v>
      </c>
      <c r="B280">
        <v>160</v>
      </c>
      <c r="C280">
        <v>0.12010869565217391</v>
      </c>
    </row>
    <row r="281" spans="1:3" x14ac:dyDescent="0.55000000000000004">
      <c r="A281" t="s">
        <v>411</v>
      </c>
      <c r="B281">
        <v>180</v>
      </c>
      <c r="C281">
        <v>0.12989130434782609</v>
      </c>
    </row>
    <row r="282" spans="1:3" x14ac:dyDescent="0.55000000000000004">
      <c r="A282" t="s">
        <v>411</v>
      </c>
      <c r="B282">
        <v>200</v>
      </c>
      <c r="C282">
        <v>0.16630434782608697</v>
      </c>
    </row>
    <row r="283" spans="1:3" x14ac:dyDescent="0.55000000000000004">
      <c r="A283" t="s">
        <v>411</v>
      </c>
      <c r="B283">
        <v>220</v>
      </c>
      <c r="C283">
        <v>0.19402173913043477</v>
      </c>
    </row>
    <row r="284" spans="1:3" x14ac:dyDescent="0.55000000000000004">
      <c r="A284" t="s">
        <v>411</v>
      </c>
      <c r="B284">
        <v>240</v>
      </c>
      <c r="C284">
        <v>0.22500000000000001</v>
      </c>
    </row>
    <row r="285" spans="1:3" x14ac:dyDescent="0.55000000000000004">
      <c r="A285" t="s">
        <v>411</v>
      </c>
      <c r="B285">
        <v>260</v>
      </c>
      <c r="C285">
        <v>0.1983695652173913</v>
      </c>
    </row>
    <row r="286" spans="1:3" x14ac:dyDescent="0.55000000000000004">
      <c r="A286" t="s">
        <v>411</v>
      </c>
      <c r="B286">
        <v>280</v>
      </c>
      <c r="C286">
        <v>0.3923913043478261</v>
      </c>
    </row>
    <row r="287" spans="1:3" x14ac:dyDescent="0.55000000000000004">
      <c r="A287" t="s">
        <v>411</v>
      </c>
      <c r="B287">
        <v>0</v>
      </c>
      <c r="C287">
        <v>0</v>
      </c>
    </row>
    <row r="288" spans="1:3" x14ac:dyDescent="0.55000000000000004">
      <c r="A288" t="s">
        <v>411</v>
      </c>
      <c r="B288">
        <v>20</v>
      </c>
      <c r="C288">
        <v>3.965360072926162E-2</v>
      </c>
    </row>
    <row r="289" spans="1:3" x14ac:dyDescent="0.55000000000000004">
      <c r="A289" t="s">
        <v>411</v>
      </c>
      <c r="B289">
        <v>40</v>
      </c>
      <c r="C289">
        <v>6.1075660893345485E-2</v>
      </c>
    </row>
    <row r="290" spans="1:3" x14ac:dyDescent="0.55000000000000004">
      <c r="A290" t="s">
        <v>411</v>
      </c>
      <c r="B290">
        <v>60</v>
      </c>
      <c r="C290">
        <v>0.12215132178669097</v>
      </c>
    </row>
    <row r="291" spans="1:3" x14ac:dyDescent="0.55000000000000004">
      <c r="A291" t="s">
        <v>411</v>
      </c>
      <c r="B291">
        <v>80</v>
      </c>
      <c r="C291">
        <v>0.15998176845943482</v>
      </c>
    </row>
    <row r="292" spans="1:3" x14ac:dyDescent="0.55000000000000004">
      <c r="A292" t="s">
        <v>411</v>
      </c>
      <c r="B292">
        <v>100</v>
      </c>
      <c r="C292">
        <v>0.19234275296262535</v>
      </c>
    </row>
    <row r="293" spans="1:3" x14ac:dyDescent="0.55000000000000004">
      <c r="A293" t="s">
        <v>411</v>
      </c>
      <c r="B293">
        <v>120</v>
      </c>
      <c r="C293">
        <v>0.29854147675478576</v>
      </c>
    </row>
    <row r="294" spans="1:3" x14ac:dyDescent="0.55000000000000004">
      <c r="A294" t="s">
        <v>411</v>
      </c>
      <c r="B294">
        <v>140</v>
      </c>
      <c r="C294">
        <v>0.18869644484958978</v>
      </c>
    </row>
    <row r="295" spans="1:3" x14ac:dyDescent="0.55000000000000004">
      <c r="A295" t="s">
        <v>411</v>
      </c>
      <c r="B295">
        <v>160</v>
      </c>
      <c r="C295">
        <v>0.2675478577939836</v>
      </c>
    </row>
    <row r="296" spans="1:3" x14ac:dyDescent="0.55000000000000004">
      <c r="A296" t="s">
        <v>411</v>
      </c>
      <c r="B296">
        <v>180</v>
      </c>
      <c r="C296">
        <v>0.31449407474931634</v>
      </c>
    </row>
    <row r="297" spans="1:3" x14ac:dyDescent="0.55000000000000004">
      <c r="A297" t="s">
        <v>411</v>
      </c>
      <c r="B297">
        <v>200</v>
      </c>
      <c r="C297">
        <v>0.4407474931631723</v>
      </c>
    </row>
    <row r="298" spans="1:3" x14ac:dyDescent="0.55000000000000004">
      <c r="A298" t="s">
        <v>411</v>
      </c>
      <c r="B298">
        <v>220</v>
      </c>
      <c r="C298">
        <v>0.34138559708295352</v>
      </c>
    </row>
    <row r="299" spans="1:3" x14ac:dyDescent="0.55000000000000004">
      <c r="A299" t="s">
        <v>411</v>
      </c>
      <c r="B299">
        <v>240</v>
      </c>
      <c r="C299">
        <v>0.4430264357338195</v>
      </c>
    </row>
    <row r="300" spans="1:3" x14ac:dyDescent="0.55000000000000004">
      <c r="A300" t="s">
        <v>411</v>
      </c>
      <c r="B300">
        <v>260</v>
      </c>
      <c r="C300">
        <v>0.49498632634457612</v>
      </c>
    </row>
    <row r="301" spans="1:3" x14ac:dyDescent="0.55000000000000004">
      <c r="A301" t="s">
        <v>411</v>
      </c>
      <c r="B301">
        <v>280</v>
      </c>
      <c r="C301">
        <v>0.54922515952597994</v>
      </c>
    </row>
    <row r="302" spans="1:3" x14ac:dyDescent="0.55000000000000004">
      <c r="A302" t="s">
        <v>411</v>
      </c>
      <c r="B302">
        <v>0</v>
      </c>
      <c r="C302">
        <v>0</v>
      </c>
    </row>
    <row r="303" spans="1:3" x14ac:dyDescent="0.55000000000000004">
      <c r="A303" t="s">
        <v>411</v>
      </c>
      <c r="B303">
        <v>20</v>
      </c>
      <c r="C303">
        <v>3.029464109155626E-2</v>
      </c>
    </row>
    <row r="304" spans="1:3" x14ac:dyDescent="0.55000000000000004">
      <c r="A304" t="s">
        <v>411</v>
      </c>
      <c r="B304">
        <v>40</v>
      </c>
      <c r="C304">
        <v>1.8983587106980424E-2</v>
      </c>
    </row>
    <row r="305" spans="1:3" x14ac:dyDescent="0.55000000000000004">
      <c r="A305" t="s">
        <v>411</v>
      </c>
      <c r="B305">
        <v>60</v>
      </c>
      <c r="C305">
        <v>-3.3616768835277831E-3</v>
      </c>
    </row>
    <row r="306" spans="1:3" x14ac:dyDescent="0.55000000000000004">
      <c r="A306" t="s">
        <v>411</v>
      </c>
      <c r="B306">
        <v>80</v>
      </c>
      <c r="C306">
        <v>-1.364445323314218E-2</v>
      </c>
    </row>
    <row r="307" spans="1:3" x14ac:dyDescent="0.55000000000000004">
      <c r="A307" t="s">
        <v>411</v>
      </c>
      <c r="B307">
        <v>100</v>
      </c>
      <c r="C307">
        <v>-2.4520466679849712E-2</v>
      </c>
    </row>
    <row r="308" spans="1:3" x14ac:dyDescent="0.55000000000000004">
      <c r="A308" t="s">
        <v>411</v>
      </c>
      <c r="B308">
        <v>120</v>
      </c>
      <c r="C308">
        <v>-1.4237690330235317E-2</v>
      </c>
    </row>
    <row r="309" spans="1:3" x14ac:dyDescent="0.55000000000000004">
      <c r="A309" t="s">
        <v>411</v>
      </c>
      <c r="B309">
        <v>140</v>
      </c>
      <c r="C309">
        <v>-2.9226814316788609E-2</v>
      </c>
    </row>
    <row r="310" spans="1:3" x14ac:dyDescent="0.55000000000000004">
      <c r="A310" t="s">
        <v>411</v>
      </c>
      <c r="B310">
        <v>160</v>
      </c>
      <c r="C310">
        <v>-5.857227605299585E-2</v>
      </c>
    </row>
    <row r="311" spans="1:3" x14ac:dyDescent="0.55000000000000004">
      <c r="A311" t="s">
        <v>411</v>
      </c>
      <c r="B311">
        <v>180</v>
      </c>
      <c r="C311">
        <v>-7.93751235910619E-2</v>
      </c>
    </row>
    <row r="312" spans="1:3" x14ac:dyDescent="0.55000000000000004">
      <c r="A312" t="s">
        <v>411</v>
      </c>
      <c r="B312">
        <v>200</v>
      </c>
      <c r="C312">
        <v>-7.9968360688155035E-2</v>
      </c>
    </row>
    <row r="313" spans="1:3" x14ac:dyDescent="0.55000000000000004">
      <c r="A313" t="s">
        <v>411</v>
      </c>
      <c r="B313">
        <v>220</v>
      </c>
      <c r="C313">
        <v>-0.1012853470437018</v>
      </c>
    </row>
    <row r="314" spans="1:3" x14ac:dyDescent="0.55000000000000004">
      <c r="A314" t="s">
        <v>411</v>
      </c>
      <c r="B314">
        <v>240</v>
      </c>
      <c r="C314">
        <v>-7.7397666600751439E-2</v>
      </c>
    </row>
    <row r="315" spans="1:3" x14ac:dyDescent="0.55000000000000004">
      <c r="A315" t="s">
        <v>411</v>
      </c>
      <c r="B315">
        <v>260</v>
      </c>
      <c r="C315">
        <v>-4.3859996045086017E-2</v>
      </c>
    </row>
    <row r="316" spans="1:3" x14ac:dyDescent="0.55000000000000004">
      <c r="A316" t="s">
        <v>411</v>
      </c>
      <c r="B316">
        <v>280</v>
      </c>
      <c r="C316">
        <v>-6.6758947992881151E-2</v>
      </c>
    </row>
    <row r="317" spans="1:3" x14ac:dyDescent="0.55000000000000004">
      <c r="A317" t="s">
        <v>411</v>
      </c>
      <c r="B317">
        <v>0</v>
      </c>
      <c r="C317">
        <v>0</v>
      </c>
    </row>
    <row r="318" spans="1:3" x14ac:dyDescent="0.55000000000000004">
      <c r="A318" t="s">
        <v>411</v>
      </c>
      <c r="B318">
        <v>20</v>
      </c>
      <c r="C318">
        <v>-9.5799180327868855E-2</v>
      </c>
    </row>
    <row r="319" spans="1:3" x14ac:dyDescent="0.55000000000000004">
      <c r="A319" t="s">
        <v>411</v>
      </c>
      <c r="B319">
        <v>40</v>
      </c>
      <c r="C319">
        <v>-5.5840163934426229E-2</v>
      </c>
    </row>
    <row r="320" spans="1:3" x14ac:dyDescent="0.55000000000000004">
      <c r="A320" t="s">
        <v>411</v>
      </c>
      <c r="B320">
        <v>60</v>
      </c>
      <c r="C320">
        <v>-2.2540983606557378E-2</v>
      </c>
    </row>
    <row r="321" spans="1:3" x14ac:dyDescent="0.55000000000000004">
      <c r="A321" t="s">
        <v>411</v>
      </c>
      <c r="B321">
        <v>80</v>
      </c>
      <c r="C321">
        <v>1.4856557377049179E-2</v>
      </c>
    </row>
    <row r="322" spans="1:3" x14ac:dyDescent="0.55000000000000004">
      <c r="A322" t="s">
        <v>411</v>
      </c>
      <c r="B322">
        <v>100</v>
      </c>
      <c r="C322">
        <v>-1.0245901639344262E-2</v>
      </c>
    </row>
    <row r="323" spans="1:3" x14ac:dyDescent="0.55000000000000004">
      <c r="A323" t="s">
        <v>411</v>
      </c>
      <c r="B323">
        <v>120</v>
      </c>
      <c r="C323">
        <v>-0.12038934426229508</v>
      </c>
    </row>
    <row r="324" spans="1:3" x14ac:dyDescent="0.55000000000000004">
      <c r="A324" t="s">
        <v>411</v>
      </c>
      <c r="B324">
        <v>140</v>
      </c>
      <c r="C324">
        <v>-0.12961065573770492</v>
      </c>
    </row>
    <row r="325" spans="1:3" x14ac:dyDescent="0.55000000000000004">
      <c r="A325" t="s">
        <v>411</v>
      </c>
      <c r="B325">
        <v>160</v>
      </c>
      <c r="C325">
        <v>-0.1173155737704918</v>
      </c>
    </row>
    <row r="326" spans="1:3" x14ac:dyDescent="0.55000000000000004">
      <c r="A326" t="s">
        <v>411</v>
      </c>
      <c r="B326">
        <v>180</v>
      </c>
      <c r="C326">
        <v>-0.15727459016393441</v>
      </c>
    </row>
    <row r="327" spans="1:3" x14ac:dyDescent="0.55000000000000004">
      <c r="A327" t="s">
        <v>411</v>
      </c>
      <c r="B327">
        <v>200</v>
      </c>
      <c r="C327">
        <v>-0.18903688524590165</v>
      </c>
    </row>
    <row r="328" spans="1:3" x14ac:dyDescent="0.55000000000000004">
      <c r="A328" t="s">
        <v>411</v>
      </c>
      <c r="B328">
        <v>220</v>
      </c>
      <c r="C328">
        <v>-6.7622950819672137E-2</v>
      </c>
    </row>
    <row r="329" spans="1:3" x14ac:dyDescent="0.55000000000000004">
      <c r="A329" t="s">
        <v>411</v>
      </c>
      <c r="B329">
        <v>240</v>
      </c>
      <c r="C329">
        <v>-3.6885245901639344E-2</v>
      </c>
    </row>
    <row r="330" spans="1:3" x14ac:dyDescent="0.55000000000000004">
      <c r="A330" t="s">
        <v>411</v>
      </c>
      <c r="B330">
        <v>260</v>
      </c>
      <c r="C330">
        <v>-0.14139344262295081</v>
      </c>
    </row>
    <row r="331" spans="1:3" x14ac:dyDescent="0.55000000000000004">
      <c r="A331" t="s">
        <v>411</v>
      </c>
      <c r="B331">
        <v>280</v>
      </c>
      <c r="C331">
        <v>-0.23616803278688525</v>
      </c>
    </row>
    <row r="332" spans="1:3" x14ac:dyDescent="0.55000000000000004">
      <c r="A332" t="s">
        <v>411</v>
      </c>
      <c r="B332">
        <v>0</v>
      </c>
      <c r="C332">
        <v>0</v>
      </c>
    </row>
    <row r="333" spans="1:3" x14ac:dyDescent="0.55000000000000004">
      <c r="A333" t="s">
        <v>411</v>
      </c>
      <c r="B333">
        <v>20</v>
      </c>
      <c r="C333">
        <v>8.1330868761552683E-2</v>
      </c>
    </row>
    <row r="334" spans="1:3" x14ac:dyDescent="0.55000000000000004">
      <c r="A334" t="s">
        <v>411</v>
      </c>
      <c r="B334">
        <v>40</v>
      </c>
      <c r="C334">
        <v>0.16899920781621336</v>
      </c>
    </row>
    <row r="335" spans="1:3" x14ac:dyDescent="0.55000000000000004">
      <c r="A335" t="s">
        <v>411</v>
      </c>
      <c r="B335">
        <v>60</v>
      </c>
      <c r="C335">
        <v>0.1296540797465012</v>
      </c>
    </row>
    <row r="336" spans="1:3" x14ac:dyDescent="0.55000000000000004">
      <c r="A336" t="s">
        <v>411</v>
      </c>
      <c r="B336">
        <v>80</v>
      </c>
      <c r="C336">
        <v>0.21045682598362819</v>
      </c>
    </row>
    <row r="337" spans="1:3" x14ac:dyDescent="0.55000000000000004">
      <c r="A337" t="s">
        <v>411</v>
      </c>
      <c r="B337">
        <v>100</v>
      </c>
      <c r="C337">
        <v>0.19804594665962502</v>
      </c>
    </row>
    <row r="338" spans="1:3" x14ac:dyDescent="0.55000000000000004">
      <c r="A338" t="s">
        <v>411</v>
      </c>
      <c r="B338">
        <v>120</v>
      </c>
      <c r="C338">
        <v>0.26722999735938735</v>
      </c>
    </row>
    <row r="339" spans="1:3" x14ac:dyDescent="0.55000000000000004">
      <c r="A339" t="s">
        <v>411</v>
      </c>
      <c r="B339">
        <v>140</v>
      </c>
      <c r="C339">
        <v>0.18959598626881435</v>
      </c>
    </row>
    <row r="340" spans="1:3" x14ac:dyDescent="0.55000000000000004">
      <c r="A340" t="s">
        <v>411</v>
      </c>
      <c r="B340">
        <v>160</v>
      </c>
      <c r="C340">
        <v>0.36519672564034855</v>
      </c>
    </row>
    <row r="341" spans="1:3" x14ac:dyDescent="0.55000000000000004">
      <c r="A341" t="s">
        <v>411</v>
      </c>
      <c r="B341">
        <v>180</v>
      </c>
      <c r="C341">
        <v>0.28016899920781624</v>
      </c>
    </row>
    <row r="342" spans="1:3" x14ac:dyDescent="0.55000000000000004">
      <c r="A342" t="s">
        <v>411</v>
      </c>
      <c r="B342">
        <v>200</v>
      </c>
      <c r="C342">
        <v>0.28809083707420119</v>
      </c>
    </row>
    <row r="343" spans="1:3" x14ac:dyDescent="0.55000000000000004">
      <c r="A343" t="s">
        <v>411</v>
      </c>
      <c r="B343">
        <v>220</v>
      </c>
      <c r="C343">
        <v>0.25851597570636387</v>
      </c>
    </row>
    <row r="344" spans="1:3" x14ac:dyDescent="0.55000000000000004">
      <c r="A344" t="s">
        <v>411</v>
      </c>
      <c r="B344">
        <v>240</v>
      </c>
      <c r="C344">
        <v>0.36123580670715605</v>
      </c>
    </row>
    <row r="345" spans="1:3" x14ac:dyDescent="0.55000000000000004">
      <c r="A345" t="s">
        <v>411</v>
      </c>
      <c r="B345">
        <v>260</v>
      </c>
      <c r="C345">
        <v>0.38711381040401371</v>
      </c>
    </row>
    <row r="346" spans="1:3" x14ac:dyDescent="0.55000000000000004">
      <c r="A346" t="s">
        <v>411</v>
      </c>
      <c r="B346">
        <v>280</v>
      </c>
      <c r="C346">
        <v>0.37100607340903091</v>
      </c>
    </row>
    <row r="347" spans="1:3" x14ac:dyDescent="0.55000000000000004">
      <c r="A347" t="s">
        <v>411</v>
      </c>
      <c r="B347">
        <v>0</v>
      </c>
      <c r="C347">
        <v>0</v>
      </c>
    </row>
    <row r="348" spans="1:3" x14ac:dyDescent="0.55000000000000004">
      <c r="A348" t="s">
        <v>411</v>
      </c>
      <c r="B348">
        <v>20</v>
      </c>
      <c r="C348">
        <v>0.11376836351212846</v>
      </c>
    </row>
    <row r="349" spans="1:3" x14ac:dyDescent="0.55000000000000004">
      <c r="A349" t="s">
        <v>411</v>
      </c>
      <c r="B349">
        <v>40</v>
      </c>
      <c r="C349">
        <v>-8.0970276733857191E-2</v>
      </c>
    </row>
    <row r="350" spans="1:3" x14ac:dyDescent="0.55000000000000004">
      <c r="A350" t="s">
        <v>411</v>
      </c>
      <c r="B350">
        <v>60</v>
      </c>
      <c r="C350">
        <v>-9.9077553809361115E-3</v>
      </c>
    </row>
    <row r="351" spans="1:3" x14ac:dyDescent="0.55000000000000004">
      <c r="A351" t="s">
        <v>411</v>
      </c>
      <c r="B351">
        <v>80</v>
      </c>
      <c r="C351">
        <v>7.8237102835667913E-2</v>
      </c>
    </row>
    <row r="352" spans="1:3" x14ac:dyDescent="0.55000000000000004">
      <c r="A352" t="s">
        <v>411</v>
      </c>
      <c r="B352">
        <v>100</v>
      </c>
      <c r="C352">
        <v>-5.4321831226511789E-2</v>
      </c>
    </row>
    <row r="353" spans="1:3" x14ac:dyDescent="0.55000000000000004">
      <c r="A353" t="s">
        <v>411</v>
      </c>
      <c r="B353">
        <v>120</v>
      </c>
      <c r="C353">
        <v>-3.9972668261018106E-2</v>
      </c>
    </row>
    <row r="354" spans="1:3" x14ac:dyDescent="0.55000000000000004">
      <c r="A354" t="s">
        <v>411</v>
      </c>
      <c r="B354">
        <v>140</v>
      </c>
      <c r="C354">
        <v>3.6556200888281515E-2</v>
      </c>
    </row>
    <row r="355" spans="1:3" x14ac:dyDescent="0.55000000000000004">
      <c r="A355" t="s">
        <v>411</v>
      </c>
      <c r="B355">
        <v>160</v>
      </c>
      <c r="C355">
        <v>-5.261359754014349E-2</v>
      </c>
    </row>
    <row r="356" spans="1:3" x14ac:dyDescent="0.55000000000000004">
      <c r="A356" t="s">
        <v>411</v>
      </c>
      <c r="B356">
        <v>180</v>
      </c>
      <c r="C356">
        <v>-7.0037581141100105E-2</v>
      </c>
    </row>
    <row r="357" spans="1:3" x14ac:dyDescent="0.55000000000000004">
      <c r="A357" t="s">
        <v>411</v>
      </c>
      <c r="B357">
        <v>200</v>
      </c>
      <c r="C357">
        <v>-0.13529210796036897</v>
      </c>
    </row>
    <row r="358" spans="1:3" x14ac:dyDescent="0.55000000000000004">
      <c r="A358" t="s">
        <v>411</v>
      </c>
      <c r="B358">
        <v>220</v>
      </c>
      <c r="C358">
        <v>-0.12504270584215921</v>
      </c>
    </row>
    <row r="359" spans="1:3" x14ac:dyDescent="0.55000000000000004">
      <c r="A359" t="s">
        <v>411</v>
      </c>
      <c r="B359">
        <v>240</v>
      </c>
      <c r="C359">
        <v>-2.1865391185514178E-2</v>
      </c>
    </row>
    <row r="360" spans="1:3" x14ac:dyDescent="0.55000000000000004">
      <c r="A360" t="s">
        <v>411</v>
      </c>
      <c r="B360">
        <v>260</v>
      </c>
      <c r="C360">
        <v>-0.10488554834301332</v>
      </c>
    </row>
    <row r="361" spans="1:3" x14ac:dyDescent="0.55000000000000004">
      <c r="A361" t="s">
        <v>411</v>
      </c>
      <c r="B361">
        <v>280</v>
      </c>
      <c r="C361">
        <v>-8.9853091902972332E-2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N2</vt:lpstr>
      <vt:lpstr>dc07</vt:lpstr>
      <vt:lpstr>nj3(8bit)</vt:lpstr>
      <vt:lpstr>summary</vt:lpstr>
      <vt:lpstr>Dataframe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2021-08-20T14:22:40Z</dcterms:created>
  <dcterms:modified xsi:type="dcterms:W3CDTF">2022-04-06T08:12:59Z</dcterms:modified>
</cp:coreProperties>
</file>